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48B44C58-87CE-437A-B906-90DE078FD261}" xr6:coauthVersionLast="47" xr6:coauthVersionMax="47" xr10:uidLastSave="{00000000-0000-0000-0000-000000000000}"/>
  <bookViews>
    <workbookView xWindow="1020" yWindow="480" windowWidth="27390" windowHeight="14460" xr2:uid="{00000000-000D-0000-FFFF-FFFF00000000}"/>
  </bookViews>
  <sheets>
    <sheet name="V-K-1A" sheetId="20" r:id="rId1"/>
  </sheets>
  <definedNames>
    <definedName name="_xlnm.Print_Titles" localSheetId="0">'V-K-1A'!$A:$B,'V-K-1A'!$2:$8</definedName>
  </definedNames>
  <calcPr calcId="191029" iterate="1" iterateCount="100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6" i="20" l="1"/>
  <c r="K89" i="20" s="1"/>
  <c r="K91" i="20" s="1"/>
  <c r="I56" i="20"/>
  <c r="I89" i="20" s="1"/>
  <c r="I91" i="20" s="1"/>
  <c r="O90" i="20"/>
  <c r="J90" i="20"/>
  <c r="X89" i="20"/>
  <c r="U89" i="20"/>
  <c r="U91" i="20" s="1"/>
  <c r="T89" i="20"/>
  <c r="T91" i="20" s="1"/>
  <c r="S89" i="20"/>
  <c r="S91" i="20" s="1"/>
  <c r="R89" i="20"/>
  <c r="R91" i="20" s="1"/>
  <c r="Q89" i="20"/>
  <c r="Q91" i="20" s="1"/>
  <c r="P89" i="20"/>
  <c r="P91" i="20" s="1"/>
  <c r="O89" i="20"/>
  <c r="N89" i="20"/>
  <c r="N91" i="20" s="1"/>
  <c r="M89" i="20"/>
  <c r="M91" i="20" s="1"/>
  <c r="L89" i="20"/>
  <c r="L91" i="20" s="1"/>
  <c r="J89" i="20"/>
  <c r="H89" i="20"/>
  <c r="H91" i="20" s="1"/>
  <c r="G89" i="20"/>
  <c r="G91" i="20" s="1"/>
  <c r="F89" i="20"/>
  <c r="F91" i="20" s="1"/>
  <c r="E89" i="20"/>
  <c r="E91" i="20" s="1"/>
  <c r="D89" i="20"/>
  <c r="D91" i="20" s="1"/>
  <c r="C89" i="20"/>
  <c r="V89" i="20"/>
  <c r="V91" i="20" s="1"/>
  <c r="W83" i="20"/>
  <c r="Y83" i="20" s="1"/>
  <c r="W84" i="20"/>
  <c r="Y84" i="20" s="1"/>
  <c r="W85" i="20"/>
  <c r="Y85" i="20" s="1"/>
  <c r="W86" i="20"/>
  <c r="Y86" i="20" s="1"/>
  <c r="W87" i="20"/>
  <c r="Y87" i="20" s="1"/>
  <c r="W88" i="20"/>
  <c r="Y88" i="20" s="1"/>
  <c r="A89" i="20"/>
  <c r="A90" i="20" s="1"/>
  <c r="A91" i="20" s="1"/>
  <c r="W82" i="20"/>
  <c r="W81" i="20"/>
  <c r="W80" i="20"/>
  <c r="Y80" i="20" s="1"/>
  <c r="W79" i="20"/>
  <c r="Y79" i="20" s="1"/>
  <c r="W78" i="20"/>
  <c r="Y78" i="20" s="1"/>
  <c r="W77" i="20"/>
  <c r="Y77" i="20" s="1"/>
  <c r="W76" i="20"/>
  <c r="W75" i="20"/>
  <c r="Y75" i="20" s="1"/>
  <c r="W74" i="20"/>
  <c r="Y74" i="20" s="1"/>
  <c r="W73" i="20"/>
  <c r="W72" i="20"/>
  <c r="Y72" i="20" s="1"/>
  <c r="W71" i="20"/>
  <c r="Y71" i="20" s="1"/>
  <c r="W70" i="20"/>
  <c r="Y70" i="20" s="1"/>
  <c r="W69" i="20"/>
  <c r="Y69" i="20" s="1"/>
  <c r="W68" i="20"/>
  <c r="W67" i="20"/>
  <c r="Y67" i="20" s="1"/>
  <c r="W66" i="20"/>
  <c r="W65" i="20"/>
  <c r="W64" i="20"/>
  <c r="Y64" i="20" s="1"/>
  <c r="W63" i="20"/>
  <c r="Y63" i="20" s="1"/>
  <c r="W62" i="20"/>
  <c r="Y62" i="20" s="1"/>
  <c r="W61" i="20"/>
  <c r="Y61" i="20" s="1"/>
  <c r="W60" i="20"/>
  <c r="W59" i="20"/>
  <c r="Y59" i="20" s="1"/>
  <c r="W58" i="20"/>
  <c r="W57" i="20"/>
  <c r="W55" i="20"/>
  <c r="Y55" i="20" s="1"/>
  <c r="W54" i="20"/>
  <c r="Y54" i="20" s="1"/>
  <c r="W53" i="20"/>
  <c r="Y53" i="20" s="1"/>
  <c r="W52" i="20"/>
  <c r="W51" i="20"/>
  <c r="Y51" i="20" s="1"/>
  <c r="W50" i="20"/>
  <c r="W49" i="20"/>
  <c r="W48" i="20"/>
  <c r="Y48" i="20" s="1"/>
  <c r="W47" i="20"/>
  <c r="Y47" i="20" s="1"/>
  <c r="W46" i="20"/>
  <c r="Y46" i="20" s="1"/>
  <c r="W45" i="20"/>
  <c r="Y45" i="20" s="1"/>
  <c r="W44" i="20"/>
  <c r="Y44" i="20" s="1"/>
  <c r="W43" i="20"/>
  <c r="Y43" i="20" s="1"/>
  <c r="W42" i="20"/>
  <c r="Y42" i="20" s="1"/>
  <c r="W41" i="20"/>
  <c r="Y41" i="20" s="1"/>
  <c r="W40" i="20"/>
  <c r="Y40" i="20" s="1"/>
  <c r="W39" i="20"/>
  <c r="Y39" i="20" s="1"/>
  <c r="W38" i="20"/>
  <c r="Y38" i="20" s="1"/>
  <c r="W37" i="20"/>
  <c r="Y37" i="20" s="1"/>
  <c r="W36" i="20"/>
  <c r="Y36" i="20" s="1"/>
  <c r="W35" i="20"/>
  <c r="Y35" i="20" s="1"/>
  <c r="W34" i="20"/>
  <c r="Y34" i="20" s="1"/>
  <c r="W33" i="20"/>
  <c r="Y33" i="20" s="1"/>
  <c r="W32" i="20"/>
  <c r="Y32" i="20" s="1"/>
  <c r="W31" i="20"/>
  <c r="Y31" i="20" s="1"/>
  <c r="W30" i="20"/>
  <c r="Y30" i="20" s="1"/>
  <c r="W29" i="20"/>
  <c r="Y29" i="20" s="1"/>
  <c r="W28" i="20"/>
  <c r="Y28" i="20" s="1"/>
  <c r="W27" i="20"/>
  <c r="Y27" i="20" s="1"/>
  <c r="W26" i="20"/>
  <c r="Y26" i="20" s="1"/>
  <c r="W25" i="20"/>
  <c r="W24" i="20"/>
  <c r="Y24" i="20" s="1"/>
  <c r="W23" i="20"/>
  <c r="Y23" i="20" s="1"/>
  <c r="W22" i="20"/>
  <c r="Y22" i="20" s="1"/>
  <c r="W21" i="20"/>
  <c r="Y21" i="20" s="1"/>
  <c r="W20" i="20"/>
  <c r="Y20" i="20" s="1"/>
  <c r="W19" i="20"/>
  <c r="Y19" i="20" s="1"/>
  <c r="W18" i="20"/>
  <c r="W17" i="20"/>
  <c r="W16" i="20"/>
  <c r="Y16" i="20" s="1"/>
  <c r="W15" i="20"/>
  <c r="Y15" i="20" s="1"/>
  <c r="W14" i="20"/>
  <c r="Y14" i="20" s="1"/>
  <c r="W13" i="20"/>
  <c r="Y13" i="20" s="1"/>
  <c r="W12" i="20"/>
  <c r="W11" i="20"/>
  <c r="Y11" i="20" s="1"/>
  <c r="W10" i="20"/>
  <c r="Y10" i="20" s="1"/>
  <c r="W9" i="20"/>
  <c r="W56" i="20" l="1"/>
  <c r="Y56" i="20" s="1"/>
  <c r="W90" i="20"/>
  <c r="J91" i="20"/>
  <c r="O91" i="20"/>
  <c r="Y49" i="20"/>
  <c r="Y50" i="20"/>
  <c r="Y58" i="20"/>
  <c r="Y66" i="20"/>
  <c r="Y73" i="20"/>
  <c r="Y17" i="20"/>
  <c r="Y52" i="20"/>
  <c r="Y60" i="20"/>
  <c r="Y82" i="20"/>
  <c r="Y57" i="20"/>
  <c r="Y18" i="20"/>
  <c r="Y25" i="20"/>
  <c r="Y68" i="20"/>
  <c r="Y76" i="20"/>
  <c r="Y81" i="20"/>
  <c r="Y12" i="20"/>
  <c r="Y65" i="20"/>
  <c r="Y9" i="20"/>
  <c r="W89" i="20"/>
  <c r="C91" i="20"/>
  <c r="W91" i="20" l="1"/>
  <c r="Y89" i="20"/>
</calcChain>
</file>

<file path=xl/sharedStrings.xml><?xml version="1.0" encoding="utf-8"?>
<sst xmlns="http://schemas.openxmlformats.org/spreadsheetml/2006/main" count="138" uniqueCount="137">
  <si>
    <t>Grand Total</t>
  </si>
  <si>
    <t>(p)</t>
  </si>
  <si>
    <t>(h)</t>
  </si>
  <si>
    <t>(r)</t>
  </si>
  <si>
    <t>(a)</t>
  </si>
  <si>
    <t>Customer Service</t>
  </si>
  <si>
    <t>(e)</t>
  </si>
  <si>
    <t>(i)</t>
  </si>
  <si>
    <t>(b)</t>
  </si>
  <si>
    <t>(d)</t>
  </si>
  <si>
    <t>(n)</t>
  </si>
  <si>
    <t>(j)</t>
  </si>
  <si>
    <t>(g)</t>
  </si>
  <si>
    <t>(o)</t>
  </si>
  <si>
    <t>(k)</t>
  </si>
  <si>
    <t>(q)</t>
  </si>
  <si>
    <t>(m)</t>
  </si>
  <si>
    <t>(l)</t>
  </si>
  <si>
    <t>(c)</t>
  </si>
  <si>
    <t>(f)</t>
  </si>
  <si>
    <t>(s)</t>
  </si>
  <si>
    <t>Per Books Total</t>
  </si>
  <si>
    <t>(t)</t>
  </si>
  <si>
    <t>(u)</t>
  </si>
  <si>
    <t>(v)</t>
  </si>
  <si>
    <t>AEPSC Included in Cost of Service</t>
  </si>
  <si>
    <t>Human Resources</t>
  </si>
  <si>
    <t>By Class of Service Listed in Each Column</t>
  </si>
  <si>
    <t>Line</t>
  </si>
  <si>
    <t>FERC Account</t>
  </si>
  <si>
    <t>Cost of Service</t>
  </si>
  <si>
    <t>Legal</t>
  </si>
  <si>
    <t>Information Technology</t>
  </si>
  <si>
    <t>Distribution</t>
  </si>
  <si>
    <t>5000 - Oper Supervision &amp; Engineering</t>
  </si>
  <si>
    <t>5060 - Misc Steam Power Expenses</t>
  </si>
  <si>
    <t>5100 - Maint Supv &amp; Engineering</t>
  </si>
  <si>
    <t>9200 - Administrative &amp; Gen Salaries</t>
  </si>
  <si>
    <t>9210 - Office Supplies and Expenses</t>
  </si>
  <si>
    <t>9230 - Outside Services Employed</t>
  </si>
  <si>
    <t>5570 - Other Expenses</t>
  </si>
  <si>
    <t>9302 - Misc General Expenses</t>
  </si>
  <si>
    <t>5110 - Maintenance of Structures</t>
  </si>
  <si>
    <t>5120 - Maintenance of Boiler Plant</t>
  </si>
  <si>
    <t>5130 - Maintenance of Electric Plant</t>
  </si>
  <si>
    <t>5140 - Maintenance of Misc Steam Plt</t>
  </si>
  <si>
    <t>5600 - Oper Supervision &amp; Engineering</t>
  </si>
  <si>
    <t>5660 - Misc Transmission Expenses</t>
  </si>
  <si>
    <t>5800 - Oper Supervision &amp; Engineering</t>
  </si>
  <si>
    <t>5880 - Miscellaneous Distribution Exp</t>
  </si>
  <si>
    <t>9280 - Regulatory Commission Exp</t>
  </si>
  <si>
    <t>9260 - Employee Pensions &amp; Benefits</t>
  </si>
  <si>
    <t>5010 - Fuel</t>
  </si>
  <si>
    <t>5560 - Sys Control &amp; Load Dispatching</t>
  </si>
  <si>
    <t>5680 - Maint Supv &amp; Engineering</t>
  </si>
  <si>
    <t>9070 - Supervision - Customer Service</t>
  </si>
  <si>
    <t>9250 - Injuries and Damages</t>
  </si>
  <si>
    <t>5620 - Station Expenses</t>
  </si>
  <si>
    <t>5692 - Maint of Computer Software</t>
  </si>
  <si>
    <t>9100 - Misc Cust Svc&amp;Informational Ex</t>
  </si>
  <si>
    <t>9350 - Maintenance of General Plant</t>
  </si>
  <si>
    <t>5240 - Misc Nuclear Power Expenses</t>
  </si>
  <si>
    <t>5300 - Maint of Reactor Plant Equip</t>
  </si>
  <si>
    <t>5710 - Maintenance of Overhead Lines</t>
  </si>
  <si>
    <t>5840 - Underground Line Expenses</t>
  </si>
  <si>
    <t>5860 - Meter Expenses</t>
  </si>
  <si>
    <t>5900 - Maint Supv &amp; Engineering</t>
  </si>
  <si>
    <t>5930 - Maintenance of Overhead Lines</t>
  </si>
  <si>
    <t>5970 - Maintenance of Meters</t>
  </si>
  <si>
    <t>9010 - Supervision - Customer Accts</t>
  </si>
  <si>
    <t>9020 - Meter Reading Expenses</t>
  </si>
  <si>
    <t>9030 - Cust Records &amp; Collection Exp</t>
  </si>
  <si>
    <t>9050 - Misc Customer Accounts Exp</t>
  </si>
  <si>
    <t>9080 - Customer Assistance Expenses</t>
  </si>
  <si>
    <t>9301 - General Advertising Expenses</t>
  </si>
  <si>
    <t>5920 - Maint of Station Equipment</t>
  </si>
  <si>
    <t>5612 - Load Dispatch-Mntr&amp;Op TransSys</t>
  </si>
  <si>
    <t>5615 - Reliability,Plng&amp;Stds Develop</t>
  </si>
  <si>
    <t>5630 - Overhead Line Expenses</t>
  </si>
  <si>
    <t>5690 - Maintenance of Structures</t>
  </si>
  <si>
    <t>5691 - Maint of Computer Hardware</t>
  </si>
  <si>
    <t>5700 - Maint of Station Equipment</t>
  </si>
  <si>
    <t>5720 - Maint of Underground Lines</t>
  </si>
  <si>
    <t>5730 - Maint of Misc Trnsmssion Plt</t>
  </si>
  <si>
    <t>5820 - Station Expenses</t>
  </si>
  <si>
    <t>5980 - Maint of Misc Distribution Plt</t>
  </si>
  <si>
    <t>9310 - Rents</t>
  </si>
  <si>
    <t>9120 - Demonstrating &amp; Selling Exp</t>
  </si>
  <si>
    <t>9220 - Administrative Exp Trnsf - Cr</t>
  </si>
  <si>
    <t>5830 - Overhead Line Expenses</t>
  </si>
  <si>
    <t>5940 - Maint of Underground Lines</t>
  </si>
  <si>
    <t>5390 - Misc Hydr Power Generation Exp</t>
  </si>
  <si>
    <t>5613 - Load Dispatch-Trans Srvc&amp;Sched</t>
  </si>
  <si>
    <t>5910 - Maintenance of Structures</t>
  </si>
  <si>
    <t>5960 - Maint of Strt Lghtng &amp; Sgnal S</t>
  </si>
  <si>
    <t>(w)</t>
  </si>
  <si>
    <t>Supply Chain &amp; Fleet</t>
  </si>
  <si>
    <t>Real Estate &amp; Workplace Services</t>
  </si>
  <si>
    <t>Chief Financial Officer</t>
  </si>
  <si>
    <t>Chief Executive Officer</t>
  </si>
  <si>
    <t>Corporate Communications</t>
  </si>
  <si>
    <t>Corporate Safety &amp; Health</t>
  </si>
  <si>
    <t>Energy Supply</t>
  </si>
  <si>
    <t>4261 - Donations</t>
  </si>
  <si>
    <t>4265 - Other Deductions</t>
  </si>
  <si>
    <t>AEPSC Incentives</t>
  </si>
  <si>
    <t>4264 - Civic &amp; Political Activities</t>
  </si>
  <si>
    <t>5614 - Schdlg,SystmCntrl&amp;Dispatch Svcs</t>
  </si>
  <si>
    <t>9240 - Property Insurance</t>
  </si>
  <si>
    <t>AEPSC Billings to AEP Texas</t>
  </si>
  <si>
    <t>Regulatory Services</t>
  </si>
  <si>
    <t>Telecommunications</t>
  </si>
  <si>
    <t>Internal Support</t>
  </si>
  <si>
    <t>Pro-Forma Adjustments from V-K-2A, Line 1</t>
  </si>
  <si>
    <t>Pro-Forma Adjustments from V-K-2A</t>
  </si>
  <si>
    <t>PUBLIC UTILITY COMMISSION OF TEXAS</t>
  </si>
  <si>
    <t>AEP TEXAS INC</t>
  </si>
  <si>
    <t>V-K-1A:  Affiliate Expenses by FERC Account</t>
  </si>
  <si>
    <t>Test Year Ended September 30, 2023</t>
  </si>
  <si>
    <t>Energy Delivery</t>
  </si>
  <si>
    <t>Federal &amp; External Affairs</t>
  </si>
  <si>
    <t>Physical and Cyber Security</t>
  </si>
  <si>
    <t>Environmental Services and Project Solutions</t>
  </si>
  <si>
    <t>5170 - Oper Supervision &amp; Engineering</t>
  </si>
  <si>
    <t>5280 - Maint Supv &amp; Engineering</t>
  </si>
  <si>
    <t>5310 - Maintenance of Electric Plant</t>
  </si>
  <si>
    <t>5320 - Maint of Misc Nuclear Plant</t>
  </si>
  <si>
    <t>5440 - Maintenance of Electric Plant</t>
  </si>
  <si>
    <t>5450 - Maint of Misc Hydraulic Plant</t>
  </si>
  <si>
    <t>5460 - Oper Supervision &amp; Engineering</t>
  </si>
  <si>
    <t>5500 - Rents</t>
  </si>
  <si>
    <t>5530 - Maintenance of Generating Plt</t>
  </si>
  <si>
    <t>5670 - Rents</t>
  </si>
  <si>
    <t>5810 - Load Dispatching</t>
  </si>
  <si>
    <t>5870 - Customer Installations Exp</t>
  </si>
  <si>
    <t>5950 - Maint of Lne Trnf,Rglators&amp;Dvi</t>
  </si>
  <si>
    <t>9040 - Uncollectible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</si>
</sst>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5" formatCode="&quot;$&quot;#,##0_);\(&quot;$&quot;#,##0\)"/>
    <numFmt numFmtId="7" formatCode="&quot;$&quot;#,##0.00_);\(&quot;$&quot;#,##0.00\)"/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0"/>
      <name val="MS Sans Serif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4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6" fillId="23" borderId="7" applyNumberFormat="0" applyFont="0" applyAlignment="0" applyProtection="0"/>
    <xf numFmtId="0" fontId="19" fillId="20" borderId="8" applyNumberFormat="0" applyAlignment="0" applyProtection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9">
      <alignment horizontal="center"/>
    </xf>
    <xf numFmtId="3" fontId="2" fillId="0" borderId="0" applyFont="0" applyFill="0" applyBorder="0" applyAlignment="0" applyProtection="0"/>
    <xf numFmtId="0" fontId="2" fillId="24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46">
    <xf numFmtId="0" fontId="0" fillId="0" borderId="0" xfId="0"/>
    <xf numFmtId="164" fontId="4" fillId="0" borderId="0" xfId="28" applyNumberFormat="1" applyFont="1"/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5" fontId="0" fillId="0" borderId="11" xfId="0" applyNumberFormat="1" applyBorder="1"/>
    <xf numFmtId="164" fontId="5" fillId="0" borderId="12" xfId="0" applyNumberFormat="1" applyFont="1" applyBorder="1"/>
    <xf numFmtId="164" fontId="0" fillId="0" borderId="14" xfId="0" applyNumberFormat="1" applyBorder="1"/>
    <xf numFmtId="164" fontId="0" fillId="0" borderId="0" xfId="0" applyNumberFormat="1"/>
    <xf numFmtId="164" fontId="5" fillId="0" borderId="15" xfId="28" applyNumberFormat="1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/>
    <xf numFmtId="0" fontId="5" fillId="0" borderId="16" xfId="0" applyFont="1" applyBorder="1" applyAlignment="1">
      <alignment horizontal="center"/>
    </xf>
    <xf numFmtId="164" fontId="5" fillId="0" borderId="15" xfId="28" applyNumberFormat="1" applyFont="1" applyFill="1" applyBorder="1" applyAlignment="1">
      <alignment horizontal="center" wrapText="1"/>
    </xf>
    <xf numFmtId="164" fontId="0" fillId="0" borderId="0" xfId="0" applyNumberFormat="1" applyBorder="1"/>
    <xf numFmtId="0" fontId="5" fillId="0" borderId="17" xfId="0" applyFont="1" applyBorder="1"/>
    <xf numFmtId="0" fontId="5" fillId="0" borderId="18" xfId="0" applyFont="1" applyBorder="1"/>
    <xf numFmtId="0" fontId="5" fillId="0" borderId="15" xfId="0" applyNumberFormat="1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164" fontId="0" fillId="0" borderId="12" xfId="0" applyNumberFormat="1" applyBorder="1"/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5" fontId="0" fillId="0" borderId="0" xfId="0" applyNumberFormat="1" applyBorder="1"/>
    <xf numFmtId="0" fontId="0" fillId="0" borderId="21" xfId="0" applyBorder="1"/>
    <xf numFmtId="0" fontId="5" fillId="0" borderId="18" xfId="0" applyFont="1" applyFill="1" applyBorder="1"/>
    <xf numFmtId="5" fontId="5" fillId="0" borderId="20" xfId="28" applyNumberFormat="1" applyFont="1" applyFill="1" applyBorder="1"/>
    <xf numFmtId="5" fontId="5" fillId="0" borderId="15" xfId="28" applyNumberFormat="1" applyFont="1" applyFill="1" applyBorder="1"/>
    <xf numFmtId="5" fontId="5" fillId="0" borderId="13" xfId="28" applyNumberFormat="1" applyFont="1" applyFill="1" applyBorder="1"/>
    <xf numFmtId="5" fontId="5" fillId="0" borderId="0" xfId="28" applyNumberFormat="1" applyFont="1" applyFill="1" applyBorder="1"/>
    <xf numFmtId="5" fontId="0" fillId="0" borderId="22" xfId="0" applyNumberFormat="1" applyBorder="1"/>
    <xf numFmtId="5" fontId="0" fillId="0" borderId="23" xfId="0" applyNumberFormat="1" applyBorder="1"/>
    <xf numFmtId="164" fontId="0" fillId="0" borderId="11" xfId="0" applyNumberFormat="1" applyBorder="1"/>
    <xf numFmtId="7" fontId="0" fillId="0" borderId="0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27" xfId="0" applyNumberFormat="1" applyBorder="1"/>
    <xf numFmtId="0" fontId="3" fillId="0" borderId="0" xfId="0" applyNumberFormat="1" applyFont="1" applyAlignment="1">
      <alignment horizontal="left"/>
    </xf>
    <xf numFmtId="0" fontId="23" fillId="0" borderId="11" xfId="0" applyFont="1" applyBorder="1" applyAlignment="1">
      <alignment wrapText="1"/>
    </xf>
    <xf numFmtId="0" fontId="5" fillId="0" borderId="17" xfId="0" applyFont="1" applyBorder="1" applyAlignment="1">
      <alignment horizontal="center"/>
    </xf>
    <xf numFmtId="164" fontId="5" fillId="0" borderId="11" xfId="28" applyNumberFormat="1" applyFont="1" applyFill="1" applyBorder="1"/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PSChar" xfId="40" xr:uid="{00000000-0005-0000-0000-000028000000}"/>
    <cellStyle name="PSDate" xfId="41" xr:uid="{00000000-0005-0000-0000-000029000000}"/>
    <cellStyle name="PSDec" xfId="42" xr:uid="{00000000-0005-0000-0000-00002A000000}"/>
    <cellStyle name="PSHeading" xfId="43" xr:uid="{00000000-0005-0000-0000-00002B000000}"/>
    <cellStyle name="PSInt" xfId="44" xr:uid="{00000000-0005-0000-0000-00002C000000}"/>
    <cellStyle name="PSSpacer" xfId="45" xr:uid="{00000000-0005-0000-0000-00002D000000}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1" defaultTableStyle="TableStyleMedium2" defaultPivotStyle="PivotStyleLight16">
    <tableStyle name="Invisible" pivot="0" table="0" count="0" xr9:uid="{4456A470-4010-4EA1-A9BF-C9D8AB953D1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Z92"/>
  <sheetViews>
    <sheetView tabSelected="1" view="pageBreakPreview" zoomScale="60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86" sqref="J86"/>
    </sheetView>
  </sheetViews>
  <sheetFormatPr defaultRowHeight="12.75" x14ac:dyDescent="0.2"/>
  <cols>
    <col min="1" max="1" width="7.7109375" customWidth="1"/>
    <col min="2" max="2" width="43.7109375" customWidth="1"/>
    <col min="3" max="3" width="13.7109375" bestFit="1" customWidth="1"/>
    <col min="4" max="4" width="12.28515625" customWidth="1"/>
    <col min="5" max="5" width="15.28515625" customWidth="1"/>
    <col min="6" max="6" width="13.7109375" bestFit="1" customWidth="1"/>
    <col min="7" max="7" width="15.7109375" customWidth="1"/>
    <col min="8" max="8" width="17.28515625" customWidth="1"/>
    <col min="9" max="9" width="16.28515625" customWidth="1"/>
    <col min="10" max="10" width="23.7109375" customWidth="1"/>
    <col min="11" max="11" width="11.7109375" bestFit="1" customWidth="1"/>
    <col min="12" max="12" width="14.42578125" customWidth="1"/>
    <col min="13" max="13" width="19.28515625" customWidth="1"/>
    <col min="14" max="14" width="15.28515625" bestFit="1" customWidth="1"/>
    <col min="15" max="15" width="12.140625" bestFit="1" customWidth="1"/>
    <col min="16" max="16" width="13.7109375" bestFit="1" customWidth="1"/>
    <col min="17" max="17" width="13.42578125" bestFit="1" customWidth="1"/>
    <col min="18" max="18" width="17.7109375" customWidth="1"/>
    <col min="19" max="19" width="14.42578125" customWidth="1"/>
    <col min="20" max="20" width="14.85546875" bestFit="1" customWidth="1"/>
    <col min="21" max="21" width="13.7109375" bestFit="1" customWidth="1"/>
    <col min="22" max="22" width="9.7109375" customWidth="1"/>
    <col min="23" max="23" width="15.7109375" bestFit="1" customWidth="1"/>
    <col min="24" max="24" width="18" customWidth="1"/>
    <col min="25" max="25" width="18.7109375" bestFit="1" customWidth="1"/>
    <col min="26" max="26" width="19.7109375" customWidth="1"/>
    <col min="27" max="40" width="35.7109375" bestFit="1" customWidth="1"/>
    <col min="41" max="41" width="13.7109375" customWidth="1"/>
  </cols>
  <sheetData>
    <row r="1" spans="1:26" x14ac:dyDescent="0.2">
      <c r="A1" s="42" t="s">
        <v>115</v>
      </c>
    </row>
    <row r="2" spans="1:26" x14ac:dyDescent="0.2">
      <c r="A2" s="42" t="s">
        <v>116</v>
      </c>
    </row>
    <row r="3" spans="1:26" x14ac:dyDescent="0.2">
      <c r="A3" s="42" t="s">
        <v>117</v>
      </c>
      <c r="W3" s="2"/>
    </row>
    <row r="4" spans="1:26" x14ac:dyDescent="0.2">
      <c r="A4" s="42" t="s">
        <v>109</v>
      </c>
      <c r="W4" s="2"/>
    </row>
    <row r="5" spans="1:26" x14ac:dyDescent="0.2">
      <c r="A5" s="42" t="s">
        <v>118</v>
      </c>
      <c r="E5" s="1" t="s">
        <v>27</v>
      </c>
      <c r="M5" s="1" t="s">
        <v>27</v>
      </c>
      <c r="W5" s="2"/>
    </row>
    <row r="6" spans="1:26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s="4" customFormat="1" x14ac:dyDescent="0.2">
      <c r="A7" s="14"/>
      <c r="B7" s="18"/>
      <c r="C7" s="12" t="s">
        <v>4</v>
      </c>
      <c r="D7" s="12" t="s">
        <v>8</v>
      </c>
      <c r="E7" s="12" t="s">
        <v>18</v>
      </c>
      <c r="F7" s="12" t="s">
        <v>9</v>
      </c>
      <c r="G7" s="12" t="s">
        <v>6</v>
      </c>
      <c r="H7" s="23" t="s">
        <v>19</v>
      </c>
      <c r="I7" s="12" t="s">
        <v>12</v>
      </c>
      <c r="J7" s="12" t="s">
        <v>2</v>
      </c>
      <c r="K7" s="23" t="s">
        <v>7</v>
      </c>
      <c r="L7" s="12" t="s">
        <v>11</v>
      </c>
      <c r="M7" s="25" t="s">
        <v>14</v>
      </c>
      <c r="N7" s="12" t="s">
        <v>17</v>
      </c>
      <c r="O7" s="23" t="s">
        <v>16</v>
      </c>
      <c r="P7" s="12" t="s">
        <v>10</v>
      </c>
      <c r="Q7" s="12" t="s">
        <v>13</v>
      </c>
      <c r="R7" s="12" t="s">
        <v>1</v>
      </c>
      <c r="S7" s="12" t="s">
        <v>15</v>
      </c>
      <c r="T7" s="12" t="s">
        <v>3</v>
      </c>
      <c r="U7" s="12" t="s">
        <v>20</v>
      </c>
      <c r="V7" s="23" t="s">
        <v>22</v>
      </c>
      <c r="W7" s="44" t="s">
        <v>23</v>
      </c>
      <c r="X7" s="15" t="s">
        <v>24</v>
      </c>
      <c r="Y7" s="15" t="s">
        <v>95</v>
      </c>
      <c r="Z7" s="3"/>
    </row>
    <row r="8" spans="1:26" s="4" customFormat="1" ht="51" x14ac:dyDescent="0.2">
      <c r="A8" s="20" t="s">
        <v>28</v>
      </c>
      <c r="B8" s="19" t="s">
        <v>29</v>
      </c>
      <c r="C8" s="13" t="s">
        <v>5</v>
      </c>
      <c r="D8" s="13" t="s">
        <v>33</v>
      </c>
      <c r="E8" s="13" t="s">
        <v>119</v>
      </c>
      <c r="F8" s="13" t="s">
        <v>120</v>
      </c>
      <c r="G8" s="13" t="s">
        <v>110</v>
      </c>
      <c r="H8" s="24" t="s">
        <v>101</v>
      </c>
      <c r="I8" s="13" t="s">
        <v>32</v>
      </c>
      <c r="J8" s="13" t="s">
        <v>111</v>
      </c>
      <c r="K8" s="24" t="s">
        <v>96</v>
      </c>
      <c r="L8" s="13" t="s">
        <v>97</v>
      </c>
      <c r="M8" s="26" t="s">
        <v>26</v>
      </c>
      <c r="N8" s="13" t="s">
        <v>98</v>
      </c>
      <c r="O8" s="24" t="s">
        <v>99</v>
      </c>
      <c r="P8" s="13" t="s">
        <v>31</v>
      </c>
      <c r="Q8" s="13" t="s">
        <v>121</v>
      </c>
      <c r="R8" s="13" t="s">
        <v>100</v>
      </c>
      <c r="S8" s="13" t="s">
        <v>122</v>
      </c>
      <c r="T8" s="13" t="s">
        <v>105</v>
      </c>
      <c r="U8" s="13" t="s">
        <v>112</v>
      </c>
      <c r="V8" s="24" t="s">
        <v>102</v>
      </c>
      <c r="W8" s="24" t="s">
        <v>21</v>
      </c>
      <c r="X8" s="16" t="s">
        <v>113</v>
      </c>
      <c r="Y8" s="11" t="s">
        <v>25</v>
      </c>
    </row>
    <row r="9" spans="1:26" x14ac:dyDescent="0.2">
      <c r="A9" s="21">
        <v>1</v>
      </c>
      <c r="B9" s="2" t="s">
        <v>103</v>
      </c>
      <c r="C9" s="9"/>
      <c r="D9" s="9"/>
      <c r="E9" s="9"/>
      <c r="F9" s="9"/>
      <c r="G9" s="9"/>
      <c r="H9" s="9"/>
      <c r="I9" s="22"/>
      <c r="J9" s="22"/>
      <c r="K9" s="39"/>
      <c r="L9" s="22"/>
      <c r="M9" s="17"/>
      <c r="N9" s="9"/>
      <c r="O9" s="9"/>
      <c r="P9" s="22"/>
      <c r="Q9" s="22"/>
      <c r="R9" s="22"/>
      <c r="S9" s="22"/>
      <c r="T9" s="22"/>
      <c r="U9" s="22"/>
      <c r="V9" s="39"/>
      <c r="W9" s="39">
        <f t="shared" ref="W9:W40" si="0">SUM(C9:V9)</f>
        <v>0</v>
      </c>
      <c r="X9" s="22">
        <v>150399.45000000004</v>
      </c>
      <c r="Y9" s="8">
        <f t="shared" ref="Y9:Y72" si="1">SUM(W9:X9)</f>
        <v>150399.45000000004</v>
      </c>
      <c r="Z9" s="10"/>
    </row>
    <row r="10" spans="1:26" x14ac:dyDescent="0.2">
      <c r="A10" s="6">
        <v>2</v>
      </c>
      <c r="B10" s="2" t="s">
        <v>106</v>
      </c>
      <c r="C10" s="9"/>
      <c r="D10" s="9"/>
      <c r="E10" s="9"/>
      <c r="F10" s="9"/>
      <c r="G10" s="9"/>
      <c r="H10" s="9"/>
      <c r="I10" s="22"/>
      <c r="J10" s="22"/>
      <c r="K10" s="39"/>
      <c r="L10" s="22"/>
      <c r="M10" s="17"/>
      <c r="N10" s="9"/>
      <c r="O10" s="9"/>
      <c r="P10" s="22"/>
      <c r="Q10" s="22"/>
      <c r="R10" s="22"/>
      <c r="S10" s="22"/>
      <c r="T10" s="22"/>
      <c r="U10" s="22"/>
      <c r="V10" s="39"/>
      <c r="W10" s="39">
        <f t="shared" si="0"/>
        <v>0</v>
      </c>
      <c r="X10" s="22">
        <v>2155.8200000000002</v>
      </c>
      <c r="Y10" s="8">
        <f t="shared" si="1"/>
        <v>2155.8200000000002</v>
      </c>
      <c r="Z10" s="10"/>
    </row>
    <row r="11" spans="1:26" x14ac:dyDescent="0.2">
      <c r="A11" s="6">
        <v>3</v>
      </c>
      <c r="B11" s="2" t="s">
        <v>104</v>
      </c>
      <c r="C11" s="9"/>
      <c r="D11" s="9"/>
      <c r="E11" s="9"/>
      <c r="F11" s="9"/>
      <c r="G11" s="9"/>
      <c r="H11" s="9"/>
      <c r="I11" s="22"/>
      <c r="J11" s="22"/>
      <c r="K11" s="39"/>
      <c r="L11" s="22"/>
      <c r="M11" s="17"/>
      <c r="N11" s="9"/>
      <c r="O11" s="9"/>
      <c r="P11" s="22"/>
      <c r="Q11" s="22"/>
      <c r="R11" s="22"/>
      <c r="S11" s="22"/>
      <c r="T11" s="22"/>
      <c r="U11" s="22"/>
      <c r="V11" s="39"/>
      <c r="W11" s="39">
        <f t="shared" si="0"/>
        <v>0</v>
      </c>
      <c r="X11" s="22">
        <v>7933.9699999999993</v>
      </c>
      <c r="Y11" s="8">
        <f t="shared" si="1"/>
        <v>7933.9699999999993</v>
      </c>
      <c r="Z11" s="10"/>
    </row>
    <row r="12" spans="1:26" x14ac:dyDescent="0.2">
      <c r="A12" s="6">
        <v>4</v>
      </c>
      <c r="B12" s="2" t="s">
        <v>34</v>
      </c>
      <c r="C12" s="9">
        <v>14592.95</v>
      </c>
      <c r="D12" s="9">
        <v>-162.53</v>
      </c>
      <c r="E12" s="9">
        <v>19981.950000000008</v>
      </c>
      <c r="F12" s="9">
        <v>109062.05999999995</v>
      </c>
      <c r="G12" s="9">
        <v>11885.15</v>
      </c>
      <c r="H12" s="9">
        <v>2430.0300000000025</v>
      </c>
      <c r="I12" s="22">
        <v>37587.950000000026</v>
      </c>
      <c r="J12" s="22">
        <v>0</v>
      </c>
      <c r="K12" s="39">
        <v>2720.25</v>
      </c>
      <c r="L12" s="22">
        <v>19227.09</v>
      </c>
      <c r="M12" s="17">
        <v>2811.9799999999964</v>
      </c>
      <c r="N12" s="9"/>
      <c r="O12" s="9">
        <v>-18.159999999999989</v>
      </c>
      <c r="P12" s="22">
        <v>158.08000000000001</v>
      </c>
      <c r="Q12" s="22"/>
      <c r="R12" s="22"/>
      <c r="S12" s="22">
        <v>143813.55000000008</v>
      </c>
      <c r="T12" s="22">
        <v>62224.360000000037</v>
      </c>
      <c r="U12" s="22"/>
      <c r="V12" s="39"/>
      <c r="W12" s="39">
        <f t="shared" si="0"/>
        <v>426314.71000000014</v>
      </c>
      <c r="X12" s="22">
        <v>-426314.70999999996</v>
      </c>
      <c r="Y12" s="8">
        <f t="shared" si="1"/>
        <v>0</v>
      </c>
      <c r="Z12" s="10"/>
    </row>
    <row r="13" spans="1:26" x14ac:dyDescent="0.2">
      <c r="A13" s="6">
        <v>5</v>
      </c>
      <c r="B13" s="2" t="s">
        <v>52</v>
      </c>
      <c r="C13" s="9"/>
      <c r="D13" s="9"/>
      <c r="E13" s="9"/>
      <c r="F13" s="9"/>
      <c r="G13" s="9"/>
      <c r="H13" s="9"/>
      <c r="I13" s="22"/>
      <c r="J13" s="22"/>
      <c r="K13" s="39"/>
      <c r="L13" s="22"/>
      <c r="M13" s="17"/>
      <c r="N13" s="9">
        <v>-12.140000000000008</v>
      </c>
      <c r="O13" s="9"/>
      <c r="P13" s="22">
        <v>0</v>
      </c>
      <c r="Q13" s="22"/>
      <c r="R13" s="22"/>
      <c r="S13" s="22">
        <v>-1727.2700000000002</v>
      </c>
      <c r="T13" s="22"/>
      <c r="U13" s="22"/>
      <c r="V13" s="39"/>
      <c r="W13" s="39">
        <f t="shared" si="0"/>
        <v>-1739.4100000000003</v>
      </c>
      <c r="X13" s="22">
        <v>1739.4100000000003</v>
      </c>
      <c r="Y13" s="8">
        <f t="shared" si="1"/>
        <v>0</v>
      </c>
      <c r="Z13" s="10"/>
    </row>
    <row r="14" spans="1:26" x14ac:dyDescent="0.2">
      <c r="A14" s="6">
        <v>6</v>
      </c>
      <c r="B14" s="2" t="s">
        <v>35</v>
      </c>
      <c r="C14" s="9"/>
      <c r="D14" s="9">
        <v>4.029999999999859</v>
      </c>
      <c r="E14" s="9">
        <v>972.86</v>
      </c>
      <c r="F14" s="9"/>
      <c r="G14" s="9">
        <v>29100.07</v>
      </c>
      <c r="H14" s="9">
        <v>223.7600000000001</v>
      </c>
      <c r="I14" s="22">
        <v>15943.979999999994</v>
      </c>
      <c r="J14" s="22"/>
      <c r="K14" s="39"/>
      <c r="L14" s="22">
        <v>2255.5000000000009</v>
      </c>
      <c r="M14" s="17">
        <v>1344.9</v>
      </c>
      <c r="N14" s="9">
        <v>143.7999999999999</v>
      </c>
      <c r="O14" s="9"/>
      <c r="P14" s="22">
        <v>2.2204460492503131E-16</v>
      </c>
      <c r="Q14" s="22">
        <v>6102.73</v>
      </c>
      <c r="R14" s="22"/>
      <c r="S14" s="22">
        <v>-139.67000000000002</v>
      </c>
      <c r="T14" s="22">
        <v>12018.530000000004</v>
      </c>
      <c r="U14" s="22"/>
      <c r="V14" s="39"/>
      <c r="W14" s="39">
        <f t="shared" si="0"/>
        <v>67970.489999999991</v>
      </c>
      <c r="X14" s="22">
        <v>-67970.49000000002</v>
      </c>
      <c r="Y14" s="8">
        <f t="shared" si="1"/>
        <v>0</v>
      </c>
      <c r="Z14" s="10"/>
    </row>
    <row r="15" spans="1:26" x14ac:dyDescent="0.2">
      <c r="A15" s="6">
        <v>7</v>
      </c>
      <c r="B15" s="2" t="s">
        <v>36</v>
      </c>
      <c r="C15" s="9"/>
      <c r="D15" s="9"/>
      <c r="E15" s="9">
        <v>11.8</v>
      </c>
      <c r="F15" s="9"/>
      <c r="G15" s="9"/>
      <c r="H15" s="9"/>
      <c r="I15" s="22">
        <v>0</v>
      </c>
      <c r="J15" s="22">
        <v>-58.8</v>
      </c>
      <c r="K15" s="39">
        <v>25.3</v>
      </c>
      <c r="L15" s="22"/>
      <c r="M15" s="17"/>
      <c r="N15" s="9"/>
      <c r="O15" s="9"/>
      <c r="P15" s="22"/>
      <c r="Q15" s="22"/>
      <c r="R15" s="22"/>
      <c r="S15" s="22"/>
      <c r="T15" s="22"/>
      <c r="U15" s="22"/>
      <c r="V15" s="39"/>
      <c r="W15" s="39">
        <f t="shared" si="0"/>
        <v>-21.7</v>
      </c>
      <c r="X15" s="22">
        <v>21.7</v>
      </c>
      <c r="Y15" s="8">
        <f t="shared" si="1"/>
        <v>0</v>
      </c>
      <c r="Z15" s="10"/>
    </row>
    <row r="16" spans="1:26" x14ac:dyDescent="0.2">
      <c r="A16" s="6">
        <v>8</v>
      </c>
      <c r="B16" s="2" t="s">
        <v>42</v>
      </c>
      <c r="C16" s="9"/>
      <c r="D16" s="9"/>
      <c r="E16" s="9">
        <v>0</v>
      </c>
      <c r="F16" s="9"/>
      <c r="G16" s="9"/>
      <c r="H16" s="9"/>
      <c r="I16" s="22"/>
      <c r="J16" s="22"/>
      <c r="K16" s="39"/>
      <c r="L16" s="22"/>
      <c r="M16" s="17"/>
      <c r="N16" s="9"/>
      <c r="O16" s="9"/>
      <c r="P16" s="22"/>
      <c r="Q16" s="22"/>
      <c r="R16" s="22"/>
      <c r="S16" s="22"/>
      <c r="T16" s="22"/>
      <c r="U16" s="22"/>
      <c r="V16" s="39"/>
      <c r="W16" s="39">
        <f t="shared" si="0"/>
        <v>0</v>
      </c>
      <c r="X16" s="22">
        <v>0</v>
      </c>
      <c r="Y16" s="8">
        <f t="shared" si="1"/>
        <v>0</v>
      </c>
      <c r="Z16" s="10"/>
    </row>
    <row r="17" spans="1:26" x14ac:dyDescent="0.2">
      <c r="A17" s="6">
        <v>9</v>
      </c>
      <c r="B17" s="2" t="s">
        <v>43</v>
      </c>
      <c r="C17" s="9"/>
      <c r="D17" s="9"/>
      <c r="E17" s="9">
        <v>371</v>
      </c>
      <c r="F17" s="9"/>
      <c r="G17" s="9"/>
      <c r="H17" s="9"/>
      <c r="I17" s="22"/>
      <c r="J17" s="22">
        <v>-311.64</v>
      </c>
      <c r="K17" s="39"/>
      <c r="L17" s="22"/>
      <c r="M17" s="17"/>
      <c r="N17" s="9"/>
      <c r="O17" s="9"/>
      <c r="P17" s="22"/>
      <c r="Q17" s="22"/>
      <c r="R17" s="22"/>
      <c r="S17" s="22"/>
      <c r="T17" s="22"/>
      <c r="U17" s="22"/>
      <c r="V17" s="39"/>
      <c r="W17" s="39">
        <f t="shared" si="0"/>
        <v>59.360000000000014</v>
      </c>
      <c r="X17" s="22">
        <v>-59.360000000000014</v>
      </c>
      <c r="Y17" s="8">
        <f t="shared" si="1"/>
        <v>0</v>
      </c>
      <c r="Z17" s="10"/>
    </row>
    <row r="18" spans="1:26" x14ac:dyDescent="0.2">
      <c r="A18" s="6">
        <v>10</v>
      </c>
      <c r="B18" s="2" t="s">
        <v>44</v>
      </c>
      <c r="C18" s="9"/>
      <c r="D18" s="9"/>
      <c r="E18" s="9">
        <v>-164.46999999999971</v>
      </c>
      <c r="F18" s="9"/>
      <c r="G18" s="9"/>
      <c r="H18" s="9"/>
      <c r="I18" s="22"/>
      <c r="J18" s="22"/>
      <c r="K18" s="39"/>
      <c r="L18" s="22"/>
      <c r="M18" s="17"/>
      <c r="N18" s="9"/>
      <c r="O18" s="9"/>
      <c r="P18" s="22"/>
      <c r="Q18" s="22"/>
      <c r="R18" s="22"/>
      <c r="S18" s="22"/>
      <c r="T18" s="22"/>
      <c r="U18" s="22"/>
      <c r="V18" s="39"/>
      <c r="W18" s="39">
        <f t="shared" si="0"/>
        <v>-164.46999999999971</v>
      </c>
      <c r="X18" s="22">
        <v>164.469999999999</v>
      </c>
      <c r="Y18" s="8">
        <f t="shared" si="1"/>
        <v>-7.1054273576010019E-13</v>
      </c>
      <c r="Z18" s="10"/>
    </row>
    <row r="19" spans="1:26" x14ac:dyDescent="0.2">
      <c r="A19" s="6">
        <v>11</v>
      </c>
      <c r="B19" s="2" t="s">
        <v>45</v>
      </c>
      <c r="C19" s="9"/>
      <c r="D19" s="9"/>
      <c r="E19" s="9"/>
      <c r="F19" s="9"/>
      <c r="G19" s="9"/>
      <c r="H19" s="9"/>
      <c r="I19" s="22"/>
      <c r="J19" s="22">
        <v>-8.7699999999999978</v>
      </c>
      <c r="K19" s="39"/>
      <c r="L19" s="22"/>
      <c r="M19" s="17"/>
      <c r="N19" s="9"/>
      <c r="O19" s="9"/>
      <c r="P19" s="22"/>
      <c r="Q19" s="22"/>
      <c r="R19" s="22"/>
      <c r="S19" s="22"/>
      <c r="T19" s="22"/>
      <c r="U19" s="22"/>
      <c r="V19" s="39"/>
      <c r="W19" s="39">
        <f t="shared" si="0"/>
        <v>-8.7699999999999978</v>
      </c>
      <c r="X19" s="22">
        <v>8.7700000000000191</v>
      </c>
      <c r="Y19" s="8">
        <f t="shared" si="1"/>
        <v>2.1316282072803006E-14</v>
      </c>
      <c r="Z19" s="10"/>
    </row>
    <row r="20" spans="1:26" x14ac:dyDescent="0.2">
      <c r="A20" s="6">
        <v>12</v>
      </c>
      <c r="B20" s="2" t="s">
        <v>123</v>
      </c>
      <c r="C20" s="9"/>
      <c r="D20" s="9"/>
      <c r="E20" s="9"/>
      <c r="F20" s="9"/>
      <c r="G20" s="9"/>
      <c r="H20" s="9"/>
      <c r="I20" s="22">
        <v>40.900000000000006</v>
      </c>
      <c r="J20" s="22"/>
      <c r="K20" s="39"/>
      <c r="L20" s="22"/>
      <c r="M20" s="17"/>
      <c r="N20" s="9"/>
      <c r="O20" s="9"/>
      <c r="P20" s="22"/>
      <c r="Q20" s="22">
        <v>-3.3700000000000006</v>
      </c>
      <c r="R20" s="22"/>
      <c r="S20" s="22"/>
      <c r="T20" s="22"/>
      <c r="U20" s="22"/>
      <c r="V20" s="39"/>
      <c r="W20" s="39">
        <f t="shared" si="0"/>
        <v>37.530000000000008</v>
      </c>
      <c r="X20" s="22">
        <v>-37.530000000000008</v>
      </c>
      <c r="Y20" s="8">
        <f t="shared" si="1"/>
        <v>0</v>
      </c>
      <c r="Z20" s="10"/>
    </row>
    <row r="21" spans="1:26" x14ac:dyDescent="0.2">
      <c r="A21" s="6">
        <v>13</v>
      </c>
      <c r="B21" s="2" t="s">
        <v>61</v>
      </c>
      <c r="C21" s="9"/>
      <c r="D21" s="9">
        <v>-173.24</v>
      </c>
      <c r="E21" s="9"/>
      <c r="F21" s="9"/>
      <c r="G21" s="9"/>
      <c r="H21" s="9"/>
      <c r="I21" s="22">
        <v>868.9100000000002</v>
      </c>
      <c r="J21" s="22">
        <v>0</v>
      </c>
      <c r="K21" s="39"/>
      <c r="L21" s="22"/>
      <c r="M21" s="17"/>
      <c r="N21" s="9"/>
      <c r="O21" s="9"/>
      <c r="P21" s="22"/>
      <c r="Q21" s="22"/>
      <c r="R21" s="22"/>
      <c r="S21" s="22">
        <v>1022.1500000000001</v>
      </c>
      <c r="T21" s="22"/>
      <c r="U21" s="22"/>
      <c r="V21" s="39"/>
      <c r="W21" s="39">
        <f t="shared" si="0"/>
        <v>1717.8200000000002</v>
      </c>
      <c r="X21" s="22">
        <v>-1717.8200000000006</v>
      </c>
      <c r="Y21" s="8">
        <f t="shared" si="1"/>
        <v>0</v>
      </c>
      <c r="Z21" s="10"/>
    </row>
    <row r="22" spans="1:26" x14ac:dyDescent="0.2">
      <c r="A22" s="6">
        <v>14</v>
      </c>
      <c r="B22" s="2" t="s">
        <v>124</v>
      </c>
      <c r="C22" s="9"/>
      <c r="D22" s="9"/>
      <c r="E22" s="9"/>
      <c r="F22" s="9"/>
      <c r="G22" s="9"/>
      <c r="H22" s="9"/>
      <c r="I22" s="22"/>
      <c r="J22" s="22"/>
      <c r="K22" s="39"/>
      <c r="L22" s="22"/>
      <c r="M22" s="17"/>
      <c r="N22" s="9"/>
      <c r="O22" s="9">
        <v>0</v>
      </c>
      <c r="P22" s="22"/>
      <c r="Q22" s="22"/>
      <c r="R22" s="22"/>
      <c r="S22" s="22"/>
      <c r="T22" s="22"/>
      <c r="U22" s="22"/>
      <c r="V22" s="39"/>
      <c r="W22" s="39">
        <f t="shared" si="0"/>
        <v>0</v>
      </c>
      <c r="X22" s="22">
        <v>1.2545520178264269E-14</v>
      </c>
      <c r="Y22" s="8">
        <f t="shared" si="1"/>
        <v>1.2545520178264269E-14</v>
      </c>
      <c r="Z22" s="10"/>
    </row>
    <row r="23" spans="1:26" x14ac:dyDescent="0.2">
      <c r="A23" s="6">
        <v>15</v>
      </c>
      <c r="B23" s="2" t="s">
        <v>62</v>
      </c>
      <c r="C23" s="9"/>
      <c r="D23" s="9"/>
      <c r="E23" s="9"/>
      <c r="F23" s="9"/>
      <c r="G23" s="9"/>
      <c r="H23" s="9"/>
      <c r="I23" s="22">
        <v>21.869999999999962</v>
      </c>
      <c r="J23" s="22"/>
      <c r="K23" s="39"/>
      <c r="L23" s="22"/>
      <c r="M23" s="17"/>
      <c r="N23" s="9"/>
      <c r="O23" s="9"/>
      <c r="P23" s="22"/>
      <c r="Q23" s="22">
        <v>3.44</v>
      </c>
      <c r="R23" s="22"/>
      <c r="S23" s="22"/>
      <c r="T23" s="22"/>
      <c r="U23" s="22"/>
      <c r="V23" s="39"/>
      <c r="W23" s="39">
        <f t="shared" si="0"/>
        <v>25.309999999999963</v>
      </c>
      <c r="X23" s="22">
        <v>-25.309999999999892</v>
      </c>
      <c r="Y23" s="8">
        <f t="shared" si="1"/>
        <v>7.1054273576010019E-14</v>
      </c>
      <c r="Z23" s="10"/>
    </row>
    <row r="24" spans="1:26" x14ac:dyDescent="0.2">
      <c r="A24" s="6">
        <v>16</v>
      </c>
      <c r="B24" s="2" t="s">
        <v>125</v>
      </c>
      <c r="C24" s="9"/>
      <c r="D24" s="9"/>
      <c r="E24" s="9">
        <v>0</v>
      </c>
      <c r="F24" s="9"/>
      <c r="G24" s="9"/>
      <c r="H24" s="9"/>
      <c r="I24" s="22"/>
      <c r="J24" s="22"/>
      <c r="K24" s="39"/>
      <c r="L24" s="22"/>
      <c r="M24" s="17"/>
      <c r="N24" s="9"/>
      <c r="O24" s="9"/>
      <c r="P24" s="22"/>
      <c r="Q24" s="22"/>
      <c r="R24" s="22"/>
      <c r="S24" s="22"/>
      <c r="T24" s="22"/>
      <c r="U24" s="22"/>
      <c r="V24" s="39"/>
      <c r="W24" s="39">
        <f t="shared" si="0"/>
        <v>0</v>
      </c>
      <c r="X24" s="22">
        <v>0</v>
      </c>
      <c r="Y24" s="8">
        <f t="shared" si="1"/>
        <v>0</v>
      </c>
      <c r="Z24" s="10"/>
    </row>
    <row r="25" spans="1:26" x14ac:dyDescent="0.2">
      <c r="A25" s="6">
        <v>17</v>
      </c>
      <c r="B25" s="2" t="s">
        <v>126</v>
      </c>
      <c r="C25" s="9"/>
      <c r="D25" s="9"/>
      <c r="E25" s="9"/>
      <c r="F25" s="9"/>
      <c r="G25" s="9"/>
      <c r="H25" s="9"/>
      <c r="I25" s="22"/>
      <c r="J25" s="22"/>
      <c r="K25" s="39"/>
      <c r="L25" s="22"/>
      <c r="M25" s="17"/>
      <c r="N25" s="9"/>
      <c r="O25" s="9"/>
      <c r="P25" s="22"/>
      <c r="Q25" s="22"/>
      <c r="R25" s="22"/>
      <c r="S25" s="22">
        <v>0</v>
      </c>
      <c r="T25" s="22"/>
      <c r="U25" s="22"/>
      <c r="V25" s="39"/>
      <c r="W25" s="39">
        <f t="shared" si="0"/>
        <v>0</v>
      </c>
      <c r="X25" s="22">
        <v>0</v>
      </c>
      <c r="Y25" s="8">
        <f t="shared" si="1"/>
        <v>0</v>
      </c>
      <c r="Z25" s="10"/>
    </row>
    <row r="26" spans="1:26" x14ac:dyDescent="0.2">
      <c r="A26" s="6">
        <v>18</v>
      </c>
      <c r="B26" s="2" t="s">
        <v>91</v>
      </c>
      <c r="C26" s="9"/>
      <c r="D26" s="9">
        <v>-93.860000000000127</v>
      </c>
      <c r="E26" s="9">
        <v>57.010000000000019</v>
      </c>
      <c r="F26" s="9"/>
      <c r="G26" s="9"/>
      <c r="H26" s="9"/>
      <c r="I26" s="22"/>
      <c r="J26" s="22"/>
      <c r="K26" s="39"/>
      <c r="L26" s="22"/>
      <c r="M26" s="17"/>
      <c r="N26" s="9"/>
      <c r="O26" s="9"/>
      <c r="P26" s="22"/>
      <c r="Q26" s="22"/>
      <c r="R26" s="22"/>
      <c r="S26" s="22"/>
      <c r="T26" s="22"/>
      <c r="U26" s="22"/>
      <c r="V26" s="39"/>
      <c r="W26" s="39">
        <f t="shared" si="0"/>
        <v>-36.850000000000108</v>
      </c>
      <c r="X26" s="22">
        <v>36.849999999999994</v>
      </c>
      <c r="Y26" s="8">
        <f t="shared" si="1"/>
        <v>-1.1368683772161603E-13</v>
      </c>
      <c r="Z26" s="10"/>
    </row>
    <row r="27" spans="1:26" x14ac:dyDescent="0.2">
      <c r="A27" s="6">
        <v>19</v>
      </c>
      <c r="B27" s="2" t="s">
        <v>127</v>
      </c>
      <c r="C27" s="9"/>
      <c r="D27" s="9"/>
      <c r="E27" s="9">
        <v>54.610000000000127</v>
      </c>
      <c r="F27" s="9"/>
      <c r="G27" s="9"/>
      <c r="H27" s="9"/>
      <c r="I27" s="22"/>
      <c r="J27" s="22"/>
      <c r="K27" s="39"/>
      <c r="L27" s="22"/>
      <c r="M27" s="17"/>
      <c r="N27" s="9"/>
      <c r="O27" s="9"/>
      <c r="P27" s="22"/>
      <c r="Q27" s="22"/>
      <c r="R27" s="22"/>
      <c r="S27" s="22"/>
      <c r="T27" s="22"/>
      <c r="U27" s="22"/>
      <c r="V27" s="39"/>
      <c r="W27" s="39">
        <f t="shared" si="0"/>
        <v>54.610000000000127</v>
      </c>
      <c r="X27" s="22">
        <v>-54.609999999999971</v>
      </c>
      <c r="Y27" s="8">
        <f t="shared" si="1"/>
        <v>1.5631940186722204E-13</v>
      </c>
      <c r="Z27" s="10"/>
    </row>
    <row r="28" spans="1:26" x14ac:dyDescent="0.2">
      <c r="A28" s="6">
        <v>20</v>
      </c>
      <c r="B28" s="2" t="s">
        <v>128</v>
      </c>
      <c r="C28" s="9"/>
      <c r="D28" s="9"/>
      <c r="E28" s="9"/>
      <c r="F28" s="9"/>
      <c r="G28" s="9"/>
      <c r="H28" s="9"/>
      <c r="I28" s="22">
        <v>2183.2200000000003</v>
      </c>
      <c r="J28" s="22"/>
      <c r="K28" s="39">
        <v>353.79</v>
      </c>
      <c r="L28" s="22">
        <v>10913.480000000001</v>
      </c>
      <c r="M28" s="17">
        <v>178.73999999999998</v>
      </c>
      <c r="N28" s="9"/>
      <c r="O28" s="9"/>
      <c r="P28" s="22"/>
      <c r="Q28" s="22"/>
      <c r="R28" s="22"/>
      <c r="S28" s="22"/>
      <c r="T28" s="22">
        <v>1525.7600000000002</v>
      </c>
      <c r="U28" s="22"/>
      <c r="V28" s="39"/>
      <c r="W28" s="39">
        <f t="shared" si="0"/>
        <v>15154.990000000002</v>
      </c>
      <c r="X28" s="22">
        <v>-15154.99</v>
      </c>
      <c r="Y28" s="8">
        <f t="shared" si="1"/>
        <v>0</v>
      </c>
      <c r="Z28" s="10"/>
    </row>
    <row r="29" spans="1:26" x14ac:dyDescent="0.2">
      <c r="A29" s="6">
        <v>21</v>
      </c>
      <c r="B29" s="2" t="s">
        <v>129</v>
      </c>
      <c r="C29" s="9"/>
      <c r="D29" s="9"/>
      <c r="E29" s="9">
        <v>0</v>
      </c>
      <c r="F29" s="9"/>
      <c r="G29" s="9"/>
      <c r="H29" s="9"/>
      <c r="I29" s="22"/>
      <c r="J29" s="22"/>
      <c r="K29" s="39"/>
      <c r="L29" s="22"/>
      <c r="M29" s="17"/>
      <c r="N29" s="9"/>
      <c r="O29" s="9"/>
      <c r="P29" s="22"/>
      <c r="Q29" s="22"/>
      <c r="R29" s="22"/>
      <c r="S29" s="22"/>
      <c r="T29" s="22"/>
      <c r="U29" s="22"/>
      <c r="V29" s="39"/>
      <c r="W29" s="39">
        <f t="shared" si="0"/>
        <v>0</v>
      </c>
      <c r="X29" s="22">
        <v>0</v>
      </c>
      <c r="Y29" s="8">
        <f t="shared" si="1"/>
        <v>0</v>
      </c>
      <c r="Z29" s="10"/>
    </row>
    <row r="30" spans="1:26" x14ac:dyDescent="0.2">
      <c r="A30" s="6">
        <v>22</v>
      </c>
      <c r="B30" s="2" t="s">
        <v>130</v>
      </c>
      <c r="C30" s="9"/>
      <c r="D30" s="9"/>
      <c r="E30" s="9"/>
      <c r="F30" s="9"/>
      <c r="G30" s="9"/>
      <c r="H30" s="9"/>
      <c r="I30" s="22"/>
      <c r="J30" s="22"/>
      <c r="K30" s="39"/>
      <c r="L30" s="22">
        <v>95.159999999999513</v>
      </c>
      <c r="M30" s="17"/>
      <c r="N30" s="9"/>
      <c r="O30" s="9"/>
      <c r="P30" s="22"/>
      <c r="Q30" s="22"/>
      <c r="R30" s="22"/>
      <c r="S30" s="22"/>
      <c r="T30" s="22"/>
      <c r="U30" s="22"/>
      <c r="V30" s="39"/>
      <c r="W30" s="39">
        <f t="shared" si="0"/>
        <v>95.159999999999513</v>
      </c>
      <c r="X30" s="22">
        <v>-95.159999999999854</v>
      </c>
      <c r="Y30" s="8">
        <f t="shared" si="1"/>
        <v>-3.4106051316484809E-13</v>
      </c>
      <c r="Z30" s="10"/>
    </row>
    <row r="31" spans="1:26" x14ac:dyDescent="0.2">
      <c r="A31" s="6">
        <v>23</v>
      </c>
      <c r="B31" s="2" t="s">
        <v>131</v>
      </c>
      <c r="C31" s="9"/>
      <c r="D31" s="9"/>
      <c r="E31" s="9">
        <v>1.7763568394002505E-15</v>
      </c>
      <c r="F31" s="9"/>
      <c r="G31" s="9"/>
      <c r="H31" s="9"/>
      <c r="I31" s="22"/>
      <c r="J31" s="22"/>
      <c r="K31" s="39"/>
      <c r="L31" s="22"/>
      <c r="M31" s="17"/>
      <c r="N31" s="9"/>
      <c r="O31" s="9"/>
      <c r="P31" s="22"/>
      <c r="Q31" s="22"/>
      <c r="R31" s="22"/>
      <c r="S31" s="22"/>
      <c r="T31" s="22"/>
      <c r="U31" s="22"/>
      <c r="V31" s="39"/>
      <c r="W31" s="39">
        <f t="shared" si="0"/>
        <v>1.7763568394002505E-15</v>
      </c>
      <c r="X31" s="22">
        <v>0</v>
      </c>
      <c r="Y31" s="8">
        <f t="shared" si="1"/>
        <v>1.7763568394002505E-15</v>
      </c>
      <c r="Z31" s="10"/>
    </row>
    <row r="32" spans="1:26" x14ac:dyDescent="0.2">
      <c r="A32" s="6">
        <v>24</v>
      </c>
      <c r="B32" s="2" t="s">
        <v>53</v>
      </c>
      <c r="C32" s="9"/>
      <c r="D32" s="9"/>
      <c r="E32" s="9">
        <v>82.25</v>
      </c>
      <c r="F32" s="9"/>
      <c r="G32" s="9"/>
      <c r="H32" s="9"/>
      <c r="I32" s="22">
        <v>0</v>
      </c>
      <c r="J32" s="22"/>
      <c r="K32" s="39"/>
      <c r="L32" s="22"/>
      <c r="M32" s="17"/>
      <c r="N32" s="9"/>
      <c r="O32" s="9"/>
      <c r="P32" s="22"/>
      <c r="Q32" s="22"/>
      <c r="R32" s="22"/>
      <c r="S32" s="22"/>
      <c r="T32" s="22"/>
      <c r="U32" s="22"/>
      <c r="V32" s="39"/>
      <c r="W32" s="39">
        <f t="shared" si="0"/>
        <v>82.25</v>
      </c>
      <c r="X32" s="22">
        <v>-82.25</v>
      </c>
      <c r="Y32" s="8">
        <f t="shared" si="1"/>
        <v>0</v>
      </c>
      <c r="Z32" s="10"/>
    </row>
    <row r="33" spans="1:26" x14ac:dyDescent="0.2">
      <c r="A33" s="6">
        <v>25</v>
      </c>
      <c r="B33" s="2" t="s">
        <v>40</v>
      </c>
      <c r="C33" s="9">
        <v>0</v>
      </c>
      <c r="D33" s="9"/>
      <c r="E33" s="9">
        <v>3894.55</v>
      </c>
      <c r="F33" s="9"/>
      <c r="G33" s="9">
        <v>0</v>
      </c>
      <c r="H33" s="9"/>
      <c r="I33" s="22">
        <v>990.39999999999975</v>
      </c>
      <c r="J33" s="22">
        <v>0</v>
      </c>
      <c r="K33" s="39"/>
      <c r="L33" s="22">
        <v>692.93999999999994</v>
      </c>
      <c r="M33" s="17">
        <v>88.739999999999981</v>
      </c>
      <c r="N33" s="9">
        <v>16325.870000000004</v>
      </c>
      <c r="O33" s="9">
        <v>1893.1000000000022</v>
      </c>
      <c r="P33" s="22">
        <v>-1569.4800000000018</v>
      </c>
      <c r="Q33" s="22"/>
      <c r="R33" s="22"/>
      <c r="S33" s="22"/>
      <c r="T33" s="22">
        <v>5996.5300000000007</v>
      </c>
      <c r="U33" s="22"/>
      <c r="V33" s="39"/>
      <c r="W33" s="39">
        <f t="shared" si="0"/>
        <v>28312.65</v>
      </c>
      <c r="X33" s="22">
        <v>-28312.650000000005</v>
      </c>
      <c r="Y33" s="8">
        <f t="shared" si="1"/>
        <v>0</v>
      </c>
      <c r="Z33" s="10"/>
    </row>
    <row r="34" spans="1:26" x14ac:dyDescent="0.2">
      <c r="A34" s="6">
        <v>26</v>
      </c>
      <c r="B34" s="2" t="s">
        <v>46</v>
      </c>
      <c r="C34" s="9">
        <v>161.81</v>
      </c>
      <c r="D34" s="9">
        <v>63175.77999999997</v>
      </c>
      <c r="E34" s="9">
        <v>11272681.559999982</v>
      </c>
      <c r="F34" s="9">
        <v>1142.76</v>
      </c>
      <c r="G34" s="9">
        <v>1426.5899999999997</v>
      </c>
      <c r="H34" s="9">
        <v>229355.93000000008</v>
      </c>
      <c r="I34" s="22">
        <v>2070494.3800000034</v>
      </c>
      <c r="J34" s="22">
        <v>34406.489999999983</v>
      </c>
      <c r="K34" s="39">
        <v>234774.47999999957</v>
      </c>
      <c r="L34" s="22">
        <v>642043.6300000007</v>
      </c>
      <c r="M34" s="17">
        <v>236889.68000000023</v>
      </c>
      <c r="N34" s="9">
        <v>136894.41</v>
      </c>
      <c r="O34" s="9">
        <v>35499.480000000003</v>
      </c>
      <c r="P34" s="22">
        <v>813.18</v>
      </c>
      <c r="Q34" s="22">
        <v>99.02000000000001</v>
      </c>
      <c r="R34" s="22">
        <v>560.79</v>
      </c>
      <c r="S34" s="22">
        <v>126601.0500000001</v>
      </c>
      <c r="T34" s="22">
        <v>1791683.3200000857</v>
      </c>
      <c r="U34" s="22">
        <v>2520.0600000000004</v>
      </c>
      <c r="V34" s="39">
        <v>582.1600000000002</v>
      </c>
      <c r="W34" s="39">
        <f t="shared" si="0"/>
        <v>16881806.560000069</v>
      </c>
      <c r="X34" s="22">
        <v>931211.00000000175</v>
      </c>
      <c r="Y34" s="8">
        <f t="shared" si="1"/>
        <v>17813017.560000069</v>
      </c>
      <c r="Z34" s="10"/>
    </row>
    <row r="35" spans="1:26" x14ac:dyDescent="0.2">
      <c r="A35" s="6">
        <v>27</v>
      </c>
      <c r="B35" s="2" t="s">
        <v>76</v>
      </c>
      <c r="C35" s="9"/>
      <c r="D35" s="9"/>
      <c r="E35" s="9">
        <v>3248692.4099999997</v>
      </c>
      <c r="F35" s="9"/>
      <c r="G35" s="9"/>
      <c r="H35" s="9"/>
      <c r="I35" s="22">
        <v>499466.52000000014</v>
      </c>
      <c r="J35" s="22"/>
      <c r="K35" s="39">
        <v>30.730000000000004</v>
      </c>
      <c r="L35" s="22">
        <v>950981.65999999992</v>
      </c>
      <c r="M35" s="17">
        <v>38052.270000000004</v>
      </c>
      <c r="N35" s="9"/>
      <c r="O35" s="9"/>
      <c r="P35" s="22"/>
      <c r="Q35" s="22"/>
      <c r="R35" s="22"/>
      <c r="S35" s="22"/>
      <c r="T35" s="22">
        <v>388329.41000000009</v>
      </c>
      <c r="U35" s="22"/>
      <c r="V35" s="39"/>
      <c r="W35" s="39">
        <f t="shared" si="0"/>
        <v>5125552.9999999991</v>
      </c>
      <c r="X35" s="22">
        <v>313871.71000000002</v>
      </c>
      <c r="Y35" s="8">
        <f t="shared" si="1"/>
        <v>5439424.709999999</v>
      </c>
      <c r="Z35" s="10"/>
    </row>
    <row r="36" spans="1:26" x14ac:dyDescent="0.2">
      <c r="A36" s="6">
        <v>28</v>
      </c>
      <c r="B36" s="2" t="s">
        <v>92</v>
      </c>
      <c r="C36" s="9"/>
      <c r="D36" s="9"/>
      <c r="E36" s="9">
        <v>-10898.67</v>
      </c>
      <c r="F36" s="9"/>
      <c r="G36" s="9"/>
      <c r="H36" s="9"/>
      <c r="I36" s="22"/>
      <c r="J36" s="22"/>
      <c r="K36" s="39"/>
      <c r="L36" s="22"/>
      <c r="M36" s="17"/>
      <c r="N36" s="9"/>
      <c r="O36" s="9"/>
      <c r="P36" s="22"/>
      <c r="Q36" s="22"/>
      <c r="R36" s="22"/>
      <c r="S36" s="22"/>
      <c r="T36" s="22"/>
      <c r="U36" s="22"/>
      <c r="V36" s="39"/>
      <c r="W36" s="39">
        <f t="shared" si="0"/>
        <v>-10898.67</v>
      </c>
      <c r="X36" s="22">
        <v>0</v>
      </c>
      <c r="Y36" s="8">
        <f t="shared" si="1"/>
        <v>-10898.67</v>
      </c>
      <c r="Z36" s="10"/>
    </row>
    <row r="37" spans="1:26" x14ac:dyDescent="0.2">
      <c r="A37" s="6">
        <v>29</v>
      </c>
      <c r="B37" s="2" t="s">
        <v>107</v>
      </c>
      <c r="C37" s="9"/>
      <c r="D37" s="9"/>
      <c r="E37" s="9"/>
      <c r="F37" s="9"/>
      <c r="G37" s="9"/>
      <c r="H37" s="9"/>
      <c r="I37" s="22"/>
      <c r="J37" s="22"/>
      <c r="K37" s="39"/>
      <c r="L37" s="22"/>
      <c r="M37" s="17"/>
      <c r="N37" s="9"/>
      <c r="O37" s="9">
        <v>53840.12</v>
      </c>
      <c r="P37" s="22"/>
      <c r="Q37" s="22"/>
      <c r="R37" s="22"/>
      <c r="S37" s="22"/>
      <c r="T37" s="22"/>
      <c r="U37" s="22"/>
      <c r="V37" s="39"/>
      <c r="W37" s="39">
        <f t="shared" si="0"/>
        <v>53840.12</v>
      </c>
      <c r="X37" s="22">
        <v>0</v>
      </c>
      <c r="Y37" s="8">
        <f t="shared" si="1"/>
        <v>53840.12</v>
      </c>
      <c r="Z37" s="10"/>
    </row>
    <row r="38" spans="1:26" x14ac:dyDescent="0.2">
      <c r="A38" s="6">
        <v>30</v>
      </c>
      <c r="B38" s="2" t="s">
        <v>77</v>
      </c>
      <c r="C38" s="9"/>
      <c r="D38" s="9"/>
      <c r="E38" s="9">
        <v>450541.63</v>
      </c>
      <c r="F38" s="9"/>
      <c r="G38" s="9">
        <v>1914.44</v>
      </c>
      <c r="H38" s="9"/>
      <c r="I38" s="22">
        <v>70344.53</v>
      </c>
      <c r="J38" s="22">
        <v>-3.76</v>
      </c>
      <c r="K38" s="39"/>
      <c r="L38" s="22">
        <v>58248.340000000011</v>
      </c>
      <c r="M38" s="17">
        <v>5352.1500000000015</v>
      </c>
      <c r="N38" s="9"/>
      <c r="O38" s="9"/>
      <c r="P38" s="22"/>
      <c r="Q38" s="22"/>
      <c r="R38" s="22"/>
      <c r="S38" s="22"/>
      <c r="T38" s="22">
        <v>56756.13</v>
      </c>
      <c r="U38" s="22"/>
      <c r="V38" s="39"/>
      <c r="W38" s="39">
        <f t="shared" si="0"/>
        <v>643153.46</v>
      </c>
      <c r="X38" s="22">
        <v>47052.430000000008</v>
      </c>
      <c r="Y38" s="8">
        <f t="shared" si="1"/>
        <v>690205.89</v>
      </c>
      <c r="Z38" s="10"/>
    </row>
    <row r="39" spans="1:26" x14ac:dyDescent="0.2">
      <c r="A39" s="6">
        <v>31</v>
      </c>
      <c r="B39" s="2" t="s">
        <v>57</v>
      </c>
      <c r="C39" s="9"/>
      <c r="D39" s="9"/>
      <c r="E39" s="9">
        <v>113053.61999999998</v>
      </c>
      <c r="F39" s="9"/>
      <c r="G39" s="9"/>
      <c r="H39" s="9"/>
      <c r="I39" s="22">
        <v>18093.259999999998</v>
      </c>
      <c r="J39" s="22">
        <v>31.249999999999979</v>
      </c>
      <c r="K39" s="39">
        <v>5635.93</v>
      </c>
      <c r="L39" s="22">
        <v>5700.2400000000007</v>
      </c>
      <c r="M39" s="17">
        <v>1379.2600000000007</v>
      </c>
      <c r="N39" s="9"/>
      <c r="O39" s="9"/>
      <c r="P39" s="22"/>
      <c r="Q39" s="22"/>
      <c r="R39" s="22"/>
      <c r="S39" s="22"/>
      <c r="T39" s="22">
        <v>14346.709999999995</v>
      </c>
      <c r="U39" s="22"/>
      <c r="V39" s="39"/>
      <c r="W39" s="39">
        <f t="shared" si="0"/>
        <v>158240.26999999996</v>
      </c>
      <c r="X39" s="22">
        <v>12784.57</v>
      </c>
      <c r="Y39" s="8">
        <f t="shared" si="1"/>
        <v>171024.83999999997</v>
      </c>
      <c r="Z39" s="10"/>
    </row>
    <row r="40" spans="1:26" x14ac:dyDescent="0.2">
      <c r="A40" s="6">
        <v>32</v>
      </c>
      <c r="B40" s="2" t="s">
        <v>78</v>
      </c>
      <c r="C40" s="9"/>
      <c r="D40" s="9"/>
      <c r="E40" s="9">
        <v>85809.1899999999</v>
      </c>
      <c r="F40" s="9"/>
      <c r="G40" s="9"/>
      <c r="H40" s="9"/>
      <c r="I40" s="22">
        <v>5581.8</v>
      </c>
      <c r="J40" s="22">
        <v>25.920000000000016</v>
      </c>
      <c r="K40" s="39">
        <v>616.89</v>
      </c>
      <c r="L40" s="22">
        <v>1925.32</v>
      </c>
      <c r="M40" s="17">
        <v>434.83000000000004</v>
      </c>
      <c r="N40" s="9"/>
      <c r="O40" s="9"/>
      <c r="P40" s="22"/>
      <c r="Q40" s="22"/>
      <c r="R40" s="22"/>
      <c r="S40" s="22"/>
      <c r="T40" s="22">
        <v>4778.5</v>
      </c>
      <c r="U40" s="22"/>
      <c r="V40" s="39"/>
      <c r="W40" s="39">
        <f t="shared" si="0"/>
        <v>99172.44999999991</v>
      </c>
      <c r="X40" s="22">
        <v>2649.13</v>
      </c>
      <c r="Y40" s="8">
        <f t="shared" si="1"/>
        <v>101821.57999999991</v>
      </c>
      <c r="Z40" s="10"/>
    </row>
    <row r="41" spans="1:26" x14ac:dyDescent="0.2">
      <c r="A41" s="6">
        <v>33</v>
      </c>
      <c r="B41" s="2" t="s">
        <v>47</v>
      </c>
      <c r="C41" s="9"/>
      <c r="D41" s="9">
        <v>28153.910000000007</v>
      </c>
      <c r="E41" s="9">
        <v>1595014.6099999973</v>
      </c>
      <c r="F41" s="9">
        <v>572.61</v>
      </c>
      <c r="G41" s="9">
        <v>1487624.76</v>
      </c>
      <c r="H41" s="9">
        <v>17686.43</v>
      </c>
      <c r="I41" s="22">
        <v>507531.00999999972</v>
      </c>
      <c r="J41" s="22">
        <v>3209.8199999999997</v>
      </c>
      <c r="K41" s="39">
        <v>37105.36000000003</v>
      </c>
      <c r="L41" s="22">
        <v>150239.69000000003</v>
      </c>
      <c r="M41" s="17">
        <v>33521.860000000008</v>
      </c>
      <c r="N41" s="9">
        <v>309.82999999999993</v>
      </c>
      <c r="O41" s="9"/>
      <c r="P41" s="22">
        <v>620.58000000000004</v>
      </c>
      <c r="Q41" s="22">
        <v>15788.759999999997</v>
      </c>
      <c r="R41" s="22"/>
      <c r="S41" s="22">
        <v>40042.329999999987</v>
      </c>
      <c r="T41" s="22">
        <v>677013.45000000903</v>
      </c>
      <c r="U41" s="22">
        <v>10.75</v>
      </c>
      <c r="V41" s="39"/>
      <c r="W41" s="39">
        <f t="shared" ref="W41:W72" si="2">SUM(C41:V41)</f>
        <v>4594445.7600000054</v>
      </c>
      <c r="X41" s="22">
        <v>239598.03999999992</v>
      </c>
      <c r="Y41" s="8">
        <f t="shared" si="1"/>
        <v>4834043.8000000054</v>
      </c>
      <c r="Z41" s="10"/>
    </row>
    <row r="42" spans="1:26" x14ac:dyDescent="0.2">
      <c r="A42" s="6">
        <v>34</v>
      </c>
      <c r="B42" s="2" t="s">
        <v>132</v>
      </c>
      <c r="C42" s="9"/>
      <c r="D42" s="9"/>
      <c r="E42" s="9">
        <v>0</v>
      </c>
      <c r="F42" s="9"/>
      <c r="G42" s="9"/>
      <c r="H42" s="9"/>
      <c r="I42" s="22"/>
      <c r="J42" s="22"/>
      <c r="K42" s="39"/>
      <c r="L42" s="22"/>
      <c r="M42" s="17"/>
      <c r="N42" s="9"/>
      <c r="O42" s="9"/>
      <c r="P42" s="22"/>
      <c r="Q42" s="22"/>
      <c r="R42" s="22"/>
      <c r="S42" s="22"/>
      <c r="T42" s="22"/>
      <c r="U42" s="22"/>
      <c r="V42" s="39"/>
      <c r="W42" s="39">
        <f t="shared" si="2"/>
        <v>0</v>
      </c>
      <c r="X42" s="22">
        <v>0</v>
      </c>
      <c r="Y42" s="8">
        <f t="shared" si="1"/>
        <v>0</v>
      </c>
      <c r="Z42" s="10"/>
    </row>
    <row r="43" spans="1:26" x14ac:dyDescent="0.2">
      <c r="A43" s="6">
        <v>35</v>
      </c>
      <c r="B43" s="2" t="s">
        <v>54</v>
      </c>
      <c r="C43" s="9"/>
      <c r="D43" s="9">
        <v>3800.6000000000004</v>
      </c>
      <c r="E43" s="9">
        <v>30123.150000000016</v>
      </c>
      <c r="F43" s="9"/>
      <c r="G43" s="9"/>
      <c r="H43" s="9"/>
      <c r="I43" s="22">
        <v>5627.550000000002</v>
      </c>
      <c r="J43" s="22"/>
      <c r="K43" s="39">
        <v>9.9</v>
      </c>
      <c r="L43" s="22">
        <v>4924.6499999999987</v>
      </c>
      <c r="M43" s="17">
        <v>436.25</v>
      </c>
      <c r="N43" s="9"/>
      <c r="O43" s="9"/>
      <c r="P43" s="22"/>
      <c r="Q43" s="22"/>
      <c r="R43" s="22"/>
      <c r="S43" s="22"/>
      <c r="T43" s="22">
        <v>5571.3000000000029</v>
      </c>
      <c r="U43" s="22"/>
      <c r="V43" s="39"/>
      <c r="W43" s="39">
        <f t="shared" si="2"/>
        <v>50493.400000000023</v>
      </c>
      <c r="X43" s="22">
        <v>3761.9800000000005</v>
      </c>
      <c r="Y43" s="8">
        <f t="shared" si="1"/>
        <v>54255.380000000026</v>
      </c>
      <c r="Z43" s="10"/>
    </row>
    <row r="44" spans="1:26" x14ac:dyDescent="0.2">
      <c r="A44" s="6">
        <v>36</v>
      </c>
      <c r="B44" s="2" t="s">
        <v>79</v>
      </c>
      <c r="C44" s="9"/>
      <c r="D44" s="9"/>
      <c r="E44" s="9">
        <v>-843.13999999999919</v>
      </c>
      <c r="F44" s="9"/>
      <c r="G44" s="9"/>
      <c r="H44" s="9"/>
      <c r="I44" s="22">
        <v>41.16</v>
      </c>
      <c r="J44" s="22"/>
      <c r="K44" s="39">
        <v>25.069999999999997</v>
      </c>
      <c r="L44" s="22">
        <v>13.47</v>
      </c>
      <c r="M44" s="17">
        <v>3.1799999999999997</v>
      </c>
      <c r="N44" s="9"/>
      <c r="O44" s="9"/>
      <c r="P44" s="22"/>
      <c r="Q44" s="22"/>
      <c r="R44" s="22"/>
      <c r="S44" s="22"/>
      <c r="T44" s="22">
        <v>33.33</v>
      </c>
      <c r="U44" s="22"/>
      <c r="V44" s="39"/>
      <c r="W44" s="39">
        <f t="shared" si="2"/>
        <v>-726.92999999999915</v>
      </c>
      <c r="X44" s="22">
        <v>29.099999999999994</v>
      </c>
      <c r="Y44" s="8">
        <f t="shared" si="1"/>
        <v>-697.82999999999913</v>
      </c>
      <c r="Z44" s="10"/>
    </row>
    <row r="45" spans="1:26" x14ac:dyDescent="0.2">
      <c r="A45" s="6">
        <v>37</v>
      </c>
      <c r="B45" s="2" t="s">
        <v>80</v>
      </c>
      <c r="C45" s="9"/>
      <c r="D45" s="9"/>
      <c r="E45" s="9">
        <v>13208.189999999997</v>
      </c>
      <c r="F45" s="9"/>
      <c r="G45" s="9"/>
      <c r="H45" s="9"/>
      <c r="I45" s="22">
        <v>2407.2000000000003</v>
      </c>
      <c r="J45" s="22"/>
      <c r="K45" s="39"/>
      <c r="L45" s="22">
        <v>647.02000000000021</v>
      </c>
      <c r="M45" s="17">
        <v>167.21</v>
      </c>
      <c r="N45" s="9"/>
      <c r="O45" s="9"/>
      <c r="P45" s="22"/>
      <c r="Q45" s="22"/>
      <c r="R45" s="22"/>
      <c r="S45" s="22"/>
      <c r="T45" s="22">
        <v>1890.7200000000003</v>
      </c>
      <c r="U45" s="22"/>
      <c r="V45" s="39"/>
      <c r="W45" s="39">
        <f t="shared" si="2"/>
        <v>18320.34</v>
      </c>
      <c r="X45" s="22">
        <v>1541.83</v>
      </c>
      <c r="Y45" s="8">
        <f t="shared" si="1"/>
        <v>19862.169999999998</v>
      </c>
      <c r="Z45" s="10"/>
    </row>
    <row r="46" spans="1:26" x14ac:dyDescent="0.2">
      <c r="A46" s="6">
        <v>38</v>
      </c>
      <c r="B46" s="2" t="s">
        <v>58</v>
      </c>
      <c r="C46" s="9"/>
      <c r="D46" s="9"/>
      <c r="E46" s="9">
        <v>78112.12999999999</v>
      </c>
      <c r="F46" s="9"/>
      <c r="G46" s="9"/>
      <c r="H46" s="9"/>
      <c r="I46" s="22">
        <v>307976.29000000004</v>
      </c>
      <c r="J46" s="22"/>
      <c r="K46" s="39">
        <v>0.03</v>
      </c>
      <c r="L46" s="22">
        <v>3005.43</v>
      </c>
      <c r="M46" s="17">
        <v>697.83</v>
      </c>
      <c r="N46" s="9">
        <v>14866.060000000001</v>
      </c>
      <c r="O46" s="9"/>
      <c r="P46" s="22"/>
      <c r="Q46" s="22"/>
      <c r="R46" s="22"/>
      <c r="S46" s="22"/>
      <c r="T46" s="22">
        <v>7262.4400000000087</v>
      </c>
      <c r="U46" s="22"/>
      <c r="V46" s="39"/>
      <c r="W46" s="39">
        <f t="shared" si="2"/>
        <v>411920.21000000008</v>
      </c>
      <c r="X46" s="22">
        <v>6533.4500000000007</v>
      </c>
      <c r="Y46" s="8">
        <f t="shared" si="1"/>
        <v>418453.66000000009</v>
      </c>
      <c r="Z46" s="10"/>
    </row>
    <row r="47" spans="1:26" x14ac:dyDescent="0.2">
      <c r="A47" s="6">
        <v>39</v>
      </c>
      <c r="B47" s="2" t="s">
        <v>81</v>
      </c>
      <c r="C47" s="9"/>
      <c r="D47" s="9">
        <v>0</v>
      </c>
      <c r="E47" s="9">
        <v>610954.07000000111</v>
      </c>
      <c r="F47" s="9"/>
      <c r="G47" s="9"/>
      <c r="H47" s="9">
        <v>0</v>
      </c>
      <c r="I47" s="22">
        <v>91805.679999999978</v>
      </c>
      <c r="J47" s="22">
        <v>2877.2599999999993</v>
      </c>
      <c r="K47" s="39">
        <v>26125.339999999986</v>
      </c>
      <c r="L47" s="22">
        <v>44804.279999999992</v>
      </c>
      <c r="M47" s="17">
        <v>6850.9099999999926</v>
      </c>
      <c r="N47" s="9"/>
      <c r="O47" s="9"/>
      <c r="P47" s="22"/>
      <c r="Q47" s="22"/>
      <c r="R47" s="22"/>
      <c r="S47" s="22">
        <v>7495.2100000000009</v>
      </c>
      <c r="T47" s="22">
        <v>71409.539999999513</v>
      </c>
      <c r="U47" s="22">
        <v>16.38</v>
      </c>
      <c r="V47" s="39"/>
      <c r="W47" s="39">
        <f t="shared" si="2"/>
        <v>862338.67000000051</v>
      </c>
      <c r="X47" s="22">
        <v>44225.599999999962</v>
      </c>
      <c r="Y47" s="8">
        <f t="shared" si="1"/>
        <v>906564.27000000048</v>
      </c>
      <c r="Z47" s="10"/>
    </row>
    <row r="48" spans="1:26" x14ac:dyDescent="0.2">
      <c r="A48" s="6">
        <v>40</v>
      </c>
      <c r="B48" s="2" t="s">
        <v>63</v>
      </c>
      <c r="C48" s="9"/>
      <c r="D48" s="9">
        <v>27.62</v>
      </c>
      <c r="E48" s="9">
        <v>510645.34</v>
      </c>
      <c r="F48" s="9"/>
      <c r="G48" s="9"/>
      <c r="H48" s="9">
        <v>-86.499999999999972</v>
      </c>
      <c r="I48" s="22">
        <v>79679.620000000024</v>
      </c>
      <c r="J48" s="22">
        <v>2196.61</v>
      </c>
      <c r="K48" s="39">
        <v>2264.3700000000003</v>
      </c>
      <c r="L48" s="22">
        <v>27145.07</v>
      </c>
      <c r="M48" s="17">
        <v>6020.0399999999981</v>
      </c>
      <c r="N48" s="9"/>
      <c r="O48" s="9"/>
      <c r="P48" s="22">
        <v>-7.47</v>
      </c>
      <c r="Q48" s="22"/>
      <c r="R48" s="22"/>
      <c r="S48" s="22"/>
      <c r="T48" s="22">
        <v>66363.239999999874</v>
      </c>
      <c r="U48" s="22"/>
      <c r="V48" s="39"/>
      <c r="W48" s="39">
        <f t="shared" si="2"/>
        <v>694247.94</v>
      </c>
      <c r="X48" s="22">
        <v>55498.1</v>
      </c>
      <c r="Y48" s="8">
        <f t="shared" si="1"/>
        <v>749746.03999999992</v>
      </c>
      <c r="Z48" s="10"/>
    </row>
    <row r="49" spans="1:26" x14ac:dyDescent="0.2">
      <c r="A49" s="6">
        <v>41</v>
      </c>
      <c r="B49" s="2" t="s">
        <v>82</v>
      </c>
      <c r="C49" s="9"/>
      <c r="D49" s="9"/>
      <c r="E49" s="9">
        <v>1143.6499999999994</v>
      </c>
      <c r="F49" s="9"/>
      <c r="G49" s="9"/>
      <c r="H49" s="9"/>
      <c r="I49" s="22"/>
      <c r="J49" s="22"/>
      <c r="K49" s="39"/>
      <c r="L49" s="22"/>
      <c r="M49" s="17"/>
      <c r="N49" s="9"/>
      <c r="O49" s="9"/>
      <c r="P49" s="22"/>
      <c r="Q49" s="22"/>
      <c r="R49" s="22"/>
      <c r="S49" s="22"/>
      <c r="T49" s="22"/>
      <c r="U49" s="22"/>
      <c r="V49" s="39"/>
      <c r="W49" s="39">
        <f t="shared" si="2"/>
        <v>1143.6499999999994</v>
      </c>
      <c r="X49" s="22">
        <v>0</v>
      </c>
      <c r="Y49" s="8">
        <f t="shared" si="1"/>
        <v>1143.6499999999994</v>
      </c>
      <c r="Z49" s="10"/>
    </row>
    <row r="50" spans="1:26" x14ac:dyDescent="0.2">
      <c r="A50" s="6">
        <v>42</v>
      </c>
      <c r="B50" s="2" t="s">
        <v>83</v>
      </c>
      <c r="C50" s="9"/>
      <c r="D50" s="9"/>
      <c r="E50" s="9">
        <v>4126.8899999999958</v>
      </c>
      <c r="F50" s="9"/>
      <c r="G50" s="9"/>
      <c r="H50" s="9"/>
      <c r="I50" s="22">
        <v>286.05000000000013</v>
      </c>
      <c r="J50" s="22"/>
      <c r="K50" s="39">
        <v>11.479999999999999</v>
      </c>
      <c r="L50" s="22">
        <v>97.639999999999986</v>
      </c>
      <c r="M50" s="17">
        <v>22.410000000000004</v>
      </c>
      <c r="N50" s="9"/>
      <c r="O50" s="9"/>
      <c r="P50" s="22"/>
      <c r="Q50" s="22"/>
      <c r="R50" s="22"/>
      <c r="S50" s="22"/>
      <c r="T50" s="22">
        <v>265.8399999999998</v>
      </c>
      <c r="U50" s="22"/>
      <c r="V50" s="39"/>
      <c r="W50" s="39">
        <f t="shared" si="2"/>
        <v>4810.3099999999959</v>
      </c>
      <c r="X50" s="22">
        <v>221.46999999999997</v>
      </c>
      <c r="Y50" s="8">
        <f t="shared" si="1"/>
        <v>5031.7799999999961</v>
      </c>
      <c r="Z50" s="10"/>
    </row>
    <row r="51" spans="1:26" x14ac:dyDescent="0.2">
      <c r="A51" s="6">
        <v>43</v>
      </c>
      <c r="B51" s="2" t="s">
        <v>48</v>
      </c>
      <c r="C51" s="9">
        <v>70547.3</v>
      </c>
      <c r="D51" s="9">
        <v>822023.57999999984</v>
      </c>
      <c r="E51" s="9">
        <v>375655.58000000007</v>
      </c>
      <c r="F51" s="9"/>
      <c r="G51" s="9"/>
      <c r="H51" s="9">
        <v>1579.8300000000004</v>
      </c>
      <c r="I51" s="22">
        <v>179774.45999999979</v>
      </c>
      <c r="J51" s="22"/>
      <c r="K51" s="39">
        <v>5628.5899999999983</v>
      </c>
      <c r="L51" s="22">
        <v>55549.190000000031</v>
      </c>
      <c r="M51" s="17">
        <v>14411.330000000005</v>
      </c>
      <c r="N51" s="9"/>
      <c r="O51" s="9">
        <v>774.24999999999977</v>
      </c>
      <c r="P51" s="22"/>
      <c r="Q51" s="22"/>
      <c r="R51" s="22"/>
      <c r="S51" s="22">
        <v>32635.46000000001</v>
      </c>
      <c r="T51" s="22">
        <v>203835.06999999931</v>
      </c>
      <c r="U51" s="22"/>
      <c r="V51" s="39"/>
      <c r="W51" s="39">
        <f t="shared" si="2"/>
        <v>1762414.6399999992</v>
      </c>
      <c r="X51" s="22">
        <v>118138.24999999994</v>
      </c>
      <c r="Y51" s="8">
        <f t="shared" si="1"/>
        <v>1880552.8899999992</v>
      </c>
      <c r="Z51" s="10"/>
    </row>
    <row r="52" spans="1:26" x14ac:dyDescent="0.2">
      <c r="A52" s="6">
        <v>44</v>
      </c>
      <c r="B52" s="2" t="s">
        <v>133</v>
      </c>
      <c r="C52" s="9"/>
      <c r="D52" s="9"/>
      <c r="E52" s="9"/>
      <c r="F52" s="9"/>
      <c r="G52" s="9"/>
      <c r="H52" s="9">
        <v>2.75</v>
      </c>
      <c r="I52" s="22"/>
      <c r="J52" s="22"/>
      <c r="K52" s="39"/>
      <c r="L52" s="22"/>
      <c r="M52" s="17"/>
      <c r="N52" s="9"/>
      <c r="O52" s="9"/>
      <c r="P52" s="22"/>
      <c r="Q52" s="22"/>
      <c r="R52" s="22"/>
      <c r="S52" s="22"/>
      <c r="T52" s="22"/>
      <c r="U52" s="22"/>
      <c r="V52" s="39"/>
      <c r="W52" s="39">
        <f t="shared" si="2"/>
        <v>2.75</v>
      </c>
      <c r="X52" s="22">
        <v>0</v>
      </c>
      <c r="Y52" s="8">
        <f t="shared" si="1"/>
        <v>2.75</v>
      </c>
      <c r="Z52" s="10"/>
    </row>
    <row r="53" spans="1:26" x14ac:dyDescent="0.2">
      <c r="A53" s="6">
        <v>45</v>
      </c>
      <c r="B53" s="2" t="s">
        <v>84</v>
      </c>
      <c r="C53" s="9"/>
      <c r="D53" s="9">
        <v>98419.939999999973</v>
      </c>
      <c r="E53" s="9">
        <v>677835.04999999946</v>
      </c>
      <c r="F53" s="9"/>
      <c r="G53" s="9"/>
      <c r="H53" s="9"/>
      <c r="I53" s="22">
        <v>75513.040000000081</v>
      </c>
      <c r="J53" s="22">
        <v>19062.75</v>
      </c>
      <c r="K53" s="39">
        <v>974.58000000000015</v>
      </c>
      <c r="L53" s="22">
        <v>26402.319999999996</v>
      </c>
      <c r="M53" s="17">
        <v>5835.63</v>
      </c>
      <c r="N53" s="9"/>
      <c r="O53" s="9">
        <v>-3.84</v>
      </c>
      <c r="P53" s="22"/>
      <c r="Q53" s="22"/>
      <c r="R53" s="22"/>
      <c r="S53" s="22">
        <v>15133.909999999994</v>
      </c>
      <c r="T53" s="22">
        <v>75402.999999999942</v>
      </c>
      <c r="U53" s="22">
        <v>19.079999999999998</v>
      </c>
      <c r="V53" s="39"/>
      <c r="W53" s="39">
        <f t="shared" si="2"/>
        <v>994595.45999999938</v>
      </c>
      <c r="X53" s="22">
        <v>52613.969999999994</v>
      </c>
      <c r="Y53" s="8">
        <f t="shared" si="1"/>
        <v>1047209.4299999994</v>
      </c>
      <c r="Z53" s="10"/>
    </row>
    <row r="54" spans="1:26" x14ac:dyDescent="0.2">
      <c r="A54" s="6">
        <v>46</v>
      </c>
      <c r="B54" s="2" t="s">
        <v>89</v>
      </c>
      <c r="C54" s="9"/>
      <c r="D54" s="9">
        <v>0</v>
      </c>
      <c r="E54" s="9">
        <v>374.26999999999987</v>
      </c>
      <c r="F54" s="9"/>
      <c r="G54" s="9"/>
      <c r="H54" s="9">
        <v>4836.1899999999923</v>
      </c>
      <c r="I54" s="22">
        <v>1041.390000000001</v>
      </c>
      <c r="J54" s="22">
        <v>-1.1379786002407855E-15</v>
      </c>
      <c r="K54" s="39">
        <v>126.08</v>
      </c>
      <c r="L54" s="22">
        <v>269.5600000000004</v>
      </c>
      <c r="M54" s="17">
        <v>84.799999999999869</v>
      </c>
      <c r="N54" s="9"/>
      <c r="O54" s="9"/>
      <c r="P54" s="22"/>
      <c r="Q54" s="22">
        <v>0</v>
      </c>
      <c r="R54" s="22"/>
      <c r="S54" s="22">
        <v>2227.8799999999997</v>
      </c>
      <c r="T54" s="22">
        <v>1310.2399999999891</v>
      </c>
      <c r="U54" s="22">
        <v>9.31</v>
      </c>
      <c r="V54" s="39"/>
      <c r="W54" s="39">
        <f t="shared" si="2"/>
        <v>10279.719999999981</v>
      </c>
      <c r="X54" s="22">
        <v>757.85999999999967</v>
      </c>
      <c r="Y54" s="8">
        <f t="shared" si="1"/>
        <v>11037.57999999998</v>
      </c>
      <c r="Z54" s="10"/>
    </row>
    <row r="55" spans="1:26" x14ac:dyDescent="0.2">
      <c r="A55" s="6">
        <v>47</v>
      </c>
      <c r="B55" s="2" t="s">
        <v>64</v>
      </c>
      <c r="C55" s="9"/>
      <c r="D55" s="9">
        <v>153707.20999999996</v>
      </c>
      <c r="E55" s="9">
        <v>19705.18</v>
      </c>
      <c r="F55" s="9"/>
      <c r="G55" s="9"/>
      <c r="H55" s="9"/>
      <c r="I55" s="22">
        <v>28739.620000000003</v>
      </c>
      <c r="J55" s="22"/>
      <c r="K55" s="39"/>
      <c r="L55" s="22">
        <v>8232.4700000000012</v>
      </c>
      <c r="M55" s="17">
        <v>2383.5500000000002</v>
      </c>
      <c r="N55" s="9"/>
      <c r="O55" s="9"/>
      <c r="P55" s="22"/>
      <c r="Q55" s="22"/>
      <c r="R55" s="22"/>
      <c r="S55" s="22"/>
      <c r="T55" s="22">
        <v>26187.210000000014</v>
      </c>
      <c r="U55" s="22"/>
      <c r="V55" s="39"/>
      <c r="W55" s="39">
        <f t="shared" si="2"/>
        <v>238955.23999999996</v>
      </c>
      <c r="X55" s="22">
        <v>20035.760000000002</v>
      </c>
      <c r="Y55" s="8">
        <f t="shared" si="1"/>
        <v>258990.99999999997</v>
      </c>
      <c r="Z55" s="10"/>
    </row>
    <row r="56" spans="1:26" x14ac:dyDescent="0.2">
      <c r="A56" s="6">
        <v>48</v>
      </c>
      <c r="B56" s="2" t="s">
        <v>65</v>
      </c>
      <c r="C56" s="9">
        <v>279380.73999999993</v>
      </c>
      <c r="D56" s="9">
        <v>136983.69000000006</v>
      </c>
      <c r="E56" s="9">
        <v>7.4699999999999918</v>
      </c>
      <c r="F56" s="9"/>
      <c r="G56" s="9"/>
      <c r="H56" s="9"/>
      <c r="I56" s="22">
        <f>211416.04+125870</f>
        <v>337286.04000000004</v>
      </c>
      <c r="J56" s="22"/>
      <c r="K56" s="39">
        <f>126928.62-125870</f>
        <v>1058.6199999999953</v>
      </c>
      <c r="L56" s="22">
        <v>21671.230000000003</v>
      </c>
      <c r="M56" s="17">
        <v>10889.570000000003</v>
      </c>
      <c r="N56" s="9"/>
      <c r="O56" s="9"/>
      <c r="P56" s="22"/>
      <c r="Q56" s="22"/>
      <c r="R56" s="22"/>
      <c r="S56" s="22"/>
      <c r="T56" s="22">
        <v>56949.120000000017</v>
      </c>
      <c r="U56" s="22"/>
      <c r="V56" s="39"/>
      <c r="W56" s="39">
        <f t="shared" si="2"/>
        <v>844226.47999999986</v>
      </c>
      <c r="X56" s="22">
        <v>58765.759999999995</v>
      </c>
      <c r="Y56" s="8">
        <f t="shared" si="1"/>
        <v>902992.23999999987</v>
      </c>
      <c r="Z56" s="10"/>
    </row>
    <row r="57" spans="1:26" x14ac:dyDescent="0.2">
      <c r="A57" s="6">
        <v>49</v>
      </c>
      <c r="B57" s="2" t="s">
        <v>134</v>
      </c>
      <c r="C57" s="9">
        <v>130.51000000000002</v>
      </c>
      <c r="D57" s="9">
        <v>6586.1200000000008</v>
      </c>
      <c r="E57" s="9">
        <v>541155.98999999929</v>
      </c>
      <c r="F57" s="9"/>
      <c r="G57" s="9"/>
      <c r="H57" s="9"/>
      <c r="I57" s="22">
        <v>4916.8799999999992</v>
      </c>
      <c r="J57" s="22"/>
      <c r="K57" s="39">
        <v>77.849999999999994</v>
      </c>
      <c r="L57" s="22">
        <v>1143.7700000000002</v>
      </c>
      <c r="M57" s="17">
        <v>395.15999999999985</v>
      </c>
      <c r="N57" s="9"/>
      <c r="O57" s="9"/>
      <c r="P57" s="22"/>
      <c r="Q57" s="22"/>
      <c r="R57" s="22"/>
      <c r="S57" s="22">
        <v>1967.2600000000009</v>
      </c>
      <c r="T57" s="22">
        <v>8271.7699999999932</v>
      </c>
      <c r="U57" s="22"/>
      <c r="V57" s="39"/>
      <c r="W57" s="39">
        <f t="shared" si="2"/>
        <v>564645.30999999936</v>
      </c>
      <c r="X57" s="22">
        <v>3551.89</v>
      </c>
      <c r="Y57" s="8">
        <f t="shared" si="1"/>
        <v>568197.19999999937</v>
      </c>
      <c r="Z57" s="10"/>
    </row>
    <row r="58" spans="1:26" x14ac:dyDescent="0.2">
      <c r="A58" s="6">
        <v>50</v>
      </c>
      <c r="B58" s="2" t="s">
        <v>49</v>
      </c>
      <c r="C58" s="9">
        <v>349373.93000000011</v>
      </c>
      <c r="D58" s="9">
        <v>480646.89999999962</v>
      </c>
      <c r="E58" s="9">
        <v>203189.54000000012</v>
      </c>
      <c r="F58" s="9">
        <v>100270.77000000009</v>
      </c>
      <c r="G58" s="9">
        <v>1586.8600000000001</v>
      </c>
      <c r="H58" s="9">
        <v>6673.9100000000026</v>
      </c>
      <c r="I58" s="22">
        <v>268472.46999999991</v>
      </c>
      <c r="J58" s="22">
        <v>50597.13</v>
      </c>
      <c r="K58" s="39">
        <v>20134.750000000004</v>
      </c>
      <c r="L58" s="22">
        <v>80698.290000000125</v>
      </c>
      <c r="M58" s="17">
        <v>39876.76999999996</v>
      </c>
      <c r="N58" s="9">
        <v>400617.21</v>
      </c>
      <c r="O58" s="9"/>
      <c r="P58" s="22">
        <v>6379.61</v>
      </c>
      <c r="Q58" s="22"/>
      <c r="R58" s="22"/>
      <c r="S58" s="22">
        <v>62266.260000000009</v>
      </c>
      <c r="T58" s="22">
        <v>219247.12999999989</v>
      </c>
      <c r="U58" s="22"/>
      <c r="V58" s="39"/>
      <c r="W58" s="39">
        <f t="shared" si="2"/>
        <v>2290031.5299999998</v>
      </c>
      <c r="X58" s="22">
        <v>75512.410000000062</v>
      </c>
      <c r="Y58" s="8">
        <f t="shared" si="1"/>
        <v>2365543.94</v>
      </c>
      <c r="Z58" s="10"/>
    </row>
    <row r="59" spans="1:26" x14ac:dyDescent="0.2">
      <c r="A59" s="6">
        <v>51</v>
      </c>
      <c r="B59" s="2" t="s">
        <v>66</v>
      </c>
      <c r="C59" s="9"/>
      <c r="D59" s="9">
        <v>16480.169999999995</v>
      </c>
      <c r="E59" s="9">
        <v>339.09000000000003</v>
      </c>
      <c r="F59" s="9"/>
      <c r="G59" s="9"/>
      <c r="H59" s="9"/>
      <c r="I59" s="22">
        <v>2762.06</v>
      </c>
      <c r="J59" s="22"/>
      <c r="K59" s="39">
        <v>1181.54</v>
      </c>
      <c r="L59" s="22">
        <v>832.91</v>
      </c>
      <c r="M59" s="17">
        <v>212.52</v>
      </c>
      <c r="N59" s="9"/>
      <c r="O59" s="9"/>
      <c r="P59" s="22"/>
      <c r="Q59" s="22"/>
      <c r="R59" s="22"/>
      <c r="S59" s="22"/>
      <c r="T59" s="22">
        <v>2384.3700000000003</v>
      </c>
      <c r="U59" s="22"/>
      <c r="V59" s="39"/>
      <c r="W59" s="39">
        <f t="shared" si="2"/>
        <v>24192.659999999996</v>
      </c>
      <c r="X59" s="22">
        <v>1965.64</v>
      </c>
      <c r="Y59" s="8">
        <f t="shared" si="1"/>
        <v>26158.299999999996</v>
      </c>
      <c r="Z59" s="10"/>
    </row>
    <row r="60" spans="1:26" x14ac:dyDescent="0.2">
      <c r="A60" s="6">
        <v>52</v>
      </c>
      <c r="B60" s="2" t="s">
        <v>93</v>
      </c>
      <c r="C60" s="9"/>
      <c r="D60" s="9"/>
      <c r="E60" s="9">
        <v>-36.619999999999891</v>
      </c>
      <c r="F60" s="9"/>
      <c r="G60" s="9"/>
      <c r="H60" s="9"/>
      <c r="I60" s="22"/>
      <c r="J60" s="22">
        <v>0</v>
      </c>
      <c r="K60" s="39"/>
      <c r="L60" s="22"/>
      <c r="M60" s="17"/>
      <c r="N60" s="9"/>
      <c r="O60" s="9"/>
      <c r="P60" s="22"/>
      <c r="Q60" s="22">
        <v>47.989999999999995</v>
      </c>
      <c r="R60" s="22"/>
      <c r="S60" s="22"/>
      <c r="T60" s="22"/>
      <c r="U60" s="22"/>
      <c r="V60" s="39"/>
      <c r="W60" s="39">
        <f t="shared" si="2"/>
        <v>11.370000000000104</v>
      </c>
      <c r="X60" s="22">
        <v>0</v>
      </c>
      <c r="Y60" s="8">
        <f t="shared" si="1"/>
        <v>11.370000000000104</v>
      </c>
      <c r="Z60" s="10"/>
    </row>
    <row r="61" spans="1:26" x14ac:dyDescent="0.2">
      <c r="A61" s="6">
        <v>53</v>
      </c>
      <c r="B61" s="2" t="s">
        <v>75</v>
      </c>
      <c r="C61" s="9"/>
      <c r="D61" s="9">
        <v>1214.8000000000002</v>
      </c>
      <c r="E61" s="9">
        <v>183956.00000000015</v>
      </c>
      <c r="F61" s="9"/>
      <c r="G61" s="9"/>
      <c r="H61" s="9"/>
      <c r="I61" s="22">
        <v>29980.940000000013</v>
      </c>
      <c r="J61" s="22">
        <v>6452.7999999999993</v>
      </c>
      <c r="K61" s="39">
        <v>14465.020000000004</v>
      </c>
      <c r="L61" s="22">
        <v>9406.4900000000016</v>
      </c>
      <c r="M61" s="17">
        <v>2344.8300000000004</v>
      </c>
      <c r="N61" s="9"/>
      <c r="O61" s="9"/>
      <c r="P61" s="22"/>
      <c r="Q61" s="22"/>
      <c r="R61" s="22"/>
      <c r="S61" s="22">
        <v>29233.910000000014</v>
      </c>
      <c r="T61" s="22">
        <v>26898.069999999905</v>
      </c>
      <c r="U61" s="22"/>
      <c r="V61" s="39"/>
      <c r="W61" s="39">
        <f t="shared" si="2"/>
        <v>303952.86</v>
      </c>
      <c r="X61" s="22">
        <v>-9578.130000000041</v>
      </c>
      <c r="Y61" s="8">
        <f t="shared" si="1"/>
        <v>294374.72999999992</v>
      </c>
      <c r="Z61" s="10"/>
    </row>
    <row r="62" spans="1:26" x14ac:dyDescent="0.2">
      <c r="A62" s="6">
        <v>54</v>
      </c>
      <c r="B62" s="2" t="s">
        <v>67</v>
      </c>
      <c r="C62" s="9">
        <v>1081.5899999999992</v>
      </c>
      <c r="D62" s="9">
        <v>1225.6500000000001</v>
      </c>
      <c r="E62" s="9">
        <v>13280.639999999996</v>
      </c>
      <c r="F62" s="9"/>
      <c r="G62" s="9">
        <v>0</v>
      </c>
      <c r="H62" s="9">
        <v>31967.899999999994</v>
      </c>
      <c r="I62" s="22">
        <v>12988.569999999998</v>
      </c>
      <c r="J62" s="22">
        <v>2179.13</v>
      </c>
      <c r="K62" s="39">
        <v>2879.5399999999995</v>
      </c>
      <c r="L62" s="22">
        <v>3376.4599999999996</v>
      </c>
      <c r="M62" s="17">
        <v>864.66000000000042</v>
      </c>
      <c r="N62" s="9"/>
      <c r="O62" s="9"/>
      <c r="P62" s="22"/>
      <c r="Q62" s="22">
        <v>0</v>
      </c>
      <c r="R62" s="22">
        <v>2.8421709430404007E-14</v>
      </c>
      <c r="S62" s="22">
        <v>10072.570000000002</v>
      </c>
      <c r="T62" s="22">
        <v>11821.360000000022</v>
      </c>
      <c r="U62" s="22"/>
      <c r="V62" s="39"/>
      <c r="W62" s="39">
        <f t="shared" si="2"/>
        <v>91738.070000000036</v>
      </c>
      <c r="X62" s="22">
        <v>5545.9600000000009</v>
      </c>
      <c r="Y62" s="8">
        <f t="shared" si="1"/>
        <v>97284.030000000042</v>
      </c>
      <c r="Z62" s="10"/>
    </row>
    <row r="63" spans="1:26" x14ac:dyDescent="0.2">
      <c r="A63" s="6">
        <v>55</v>
      </c>
      <c r="B63" s="2" t="s">
        <v>90</v>
      </c>
      <c r="C63" s="9">
        <v>0</v>
      </c>
      <c r="D63" s="9"/>
      <c r="E63" s="9">
        <v>-34.519999999999996</v>
      </c>
      <c r="F63" s="9"/>
      <c r="G63" s="9"/>
      <c r="H63" s="9">
        <v>274.31</v>
      </c>
      <c r="I63" s="22">
        <v>36.199999999999996</v>
      </c>
      <c r="J63" s="22"/>
      <c r="K63" s="39">
        <v>12.760000000000002</v>
      </c>
      <c r="L63" s="22">
        <v>8.9300000000000015</v>
      </c>
      <c r="M63" s="17">
        <v>3.21</v>
      </c>
      <c r="N63" s="9"/>
      <c r="O63" s="9"/>
      <c r="P63" s="22"/>
      <c r="Q63" s="22"/>
      <c r="R63" s="22"/>
      <c r="S63" s="22"/>
      <c r="T63" s="22">
        <v>42.739999999999995</v>
      </c>
      <c r="U63" s="22"/>
      <c r="V63" s="39"/>
      <c r="W63" s="39">
        <f t="shared" si="2"/>
        <v>343.63</v>
      </c>
      <c r="X63" s="22">
        <v>33.020000000000003</v>
      </c>
      <c r="Y63" s="8">
        <f t="shared" si="1"/>
        <v>376.65</v>
      </c>
      <c r="Z63" s="10"/>
    </row>
    <row r="64" spans="1:26" x14ac:dyDescent="0.2">
      <c r="A64" s="6">
        <v>56</v>
      </c>
      <c r="B64" s="2" t="s">
        <v>135</v>
      </c>
      <c r="C64" s="9">
        <v>0</v>
      </c>
      <c r="D64" s="9"/>
      <c r="E64" s="9">
        <v>5.5511151231257827E-16</v>
      </c>
      <c r="F64" s="9"/>
      <c r="G64" s="9"/>
      <c r="H64" s="9"/>
      <c r="I64" s="22"/>
      <c r="J64" s="22"/>
      <c r="K64" s="39"/>
      <c r="L64" s="22"/>
      <c r="M64" s="17"/>
      <c r="N64" s="9"/>
      <c r="O64" s="9"/>
      <c r="P64" s="22"/>
      <c r="Q64" s="22"/>
      <c r="R64" s="22"/>
      <c r="S64" s="22"/>
      <c r="T64" s="22"/>
      <c r="U64" s="22"/>
      <c r="V64" s="39"/>
      <c r="W64" s="39">
        <f t="shared" si="2"/>
        <v>5.5511151231257827E-16</v>
      </c>
      <c r="X64" s="22">
        <v>0</v>
      </c>
      <c r="Y64" s="8">
        <f t="shared" si="1"/>
        <v>5.5511151231257827E-16</v>
      </c>
      <c r="Z64" s="10"/>
    </row>
    <row r="65" spans="1:26" x14ac:dyDescent="0.2">
      <c r="A65" s="6">
        <v>57</v>
      </c>
      <c r="B65" s="2" t="s">
        <v>94</v>
      </c>
      <c r="C65" s="9"/>
      <c r="D65" s="9"/>
      <c r="E65" s="9">
        <v>-5.72</v>
      </c>
      <c r="F65" s="9"/>
      <c r="G65" s="9"/>
      <c r="H65" s="9"/>
      <c r="I65" s="22"/>
      <c r="J65" s="22"/>
      <c r="K65" s="39"/>
      <c r="L65" s="22"/>
      <c r="M65" s="17"/>
      <c r="N65" s="9"/>
      <c r="O65" s="9"/>
      <c r="P65" s="22"/>
      <c r="Q65" s="22"/>
      <c r="R65" s="22"/>
      <c r="S65" s="22"/>
      <c r="T65" s="22"/>
      <c r="U65" s="22"/>
      <c r="V65" s="39"/>
      <c r="W65" s="39">
        <f t="shared" si="2"/>
        <v>-5.72</v>
      </c>
      <c r="X65" s="22">
        <v>0</v>
      </c>
      <c r="Y65" s="8">
        <f t="shared" si="1"/>
        <v>-5.72</v>
      </c>
      <c r="Z65" s="10"/>
    </row>
    <row r="66" spans="1:26" x14ac:dyDescent="0.2">
      <c r="A66" s="6">
        <v>58</v>
      </c>
      <c r="B66" s="2" t="s">
        <v>68</v>
      </c>
      <c r="C66" s="9">
        <v>515.03000000000009</v>
      </c>
      <c r="D66" s="9">
        <v>0</v>
      </c>
      <c r="E66" s="9"/>
      <c r="F66" s="9"/>
      <c r="G66" s="9"/>
      <c r="H66" s="9"/>
      <c r="I66" s="22">
        <v>144.57999999999998</v>
      </c>
      <c r="J66" s="22"/>
      <c r="K66" s="39"/>
      <c r="L66" s="22">
        <v>24.07</v>
      </c>
      <c r="M66" s="17">
        <v>9.9600000000000009</v>
      </c>
      <c r="N66" s="9"/>
      <c r="O66" s="9"/>
      <c r="P66" s="22"/>
      <c r="Q66" s="22"/>
      <c r="R66" s="22"/>
      <c r="S66" s="22"/>
      <c r="T66" s="22">
        <v>46.05</v>
      </c>
      <c r="U66" s="22"/>
      <c r="V66" s="39"/>
      <c r="W66" s="39">
        <f t="shared" si="2"/>
        <v>739.69000000000017</v>
      </c>
      <c r="X66" s="22">
        <v>66.169999999999987</v>
      </c>
      <c r="Y66" s="8">
        <f t="shared" si="1"/>
        <v>805.86000000000013</v>
      </c>
      <c r="Z66" s="10"/>
    </row>
    <row r="67" spans="1:26" x14ac:dyDescent="0.2">
      <c r="A67" s="6">
        <v>59</v>
      </c>
      <c r="B67" s="2" t="s">
        <v>85</v>
      </c>
      <c r="C67" s="9"/>
      <c r="D67" s="9"/>
      <c r="E67" s="9">
        <v>-2.2099999999998587</v>
      </c>
      <c r="F67" s="9"/>
      <c r="G67" s="9"/>
      <c r="H67" s="9"/>
      <c r="I67" s="22"/>
      <c r="J67" s="22"/>
      <c r="K67" s="39"/>
      <c r="L67" s="22"/>
      <c r="M67" s="17"/>
      <c r="N67" s="9"/>
      <c r="O67" s="9"/>
      <c r="P67" s="22"/>
      <c r="Q67" s="22"/>
      <c r="R67" s="22"/>
      <c r="S67" s="22"/>
      <c r="T67" s="22"/>
      <c r="U67" s="22"/>
      <c r="V67" s="39"/>
      <c r="W67" s="39">
        <f t="shared" si="2"/>
        <v>-2.2099999999998587</v>
      </c>
      <c r="X67" s="22">
        <v>0</v>
      </c>
      <c r="Y67" s="8">
        <f t="shared" si="1"/>
        <v>-2.2099999999998587</v>
      </c>
      <c r="Z67" s="10"/>
    </row>
    <row r="68" spans="1:26" x14ac:dyDescent="0.2">
      <c r="A68" s="6">
        <v>60</v>
      </c>
      <c r="B68" s="2" t="s">
        <v>69</v>
      </c>
      <c r="C68" s="9">
        <v>72968.679999999993</v>
      </c>
      <c r="D68" s="9"/>
      <c r="E68" s="9"/>
      <c r="F68" s="9">
        <v>156.03</v>
      </c>
      <c r="G68" s="9"/>
      <c r="H68" s="9">
        <v>-40.980000000000175</v>
      </c>
      <c r="I68" s="22">
        <v>20621.640000000003</v>
      </c>
      <c r="J68" s="22"/>
      <c r="K68" s="39"/>
      <c r="L68" s="22">
        <v>3532.3700000000003</v>
      </c>
      <c r="M68" s="17">
        <v>1442.26</v>
      </c>
      <c r="N68" s="9"/>
      <c r="O68" s="9"/>
      <c r="P68" s="22"/>
      <c r="Q68" s="22"/>
      <c r="R68" s="22"/>
      <c r="S68" s="22"/>
      <c r="T68" s="22">
        <v>6909.5099999999984</v>
      </c>
      <c r="U68" s="22"/>
      <c r="V68" s="39"/>
      <c r="W68" s="39">
        <f t="shared" si="2"/>
        <v>105589.50999999998</v>
      </c>
      <c r="X68" s="22">
        <v>9606.33</v>
      </c>
      <c r="Y68" s="8">
        <f t="shared" si="1"/>
        <v>115195.83999999998</v>
      </c>
      <c r="Z68" s="10"/>
    </row>
    <row r="69" spans="1:26" x14ac:dyDescent="0.2">
      <c r="A69" s="6">
        <v>61</v>
      </c>
      <c r="B69" s="2" t="s">
        <v>70</v>
      </c>
      <c r="C69" s="9">
        <v>130499.52</v>
      </c>
      <c r="D69" s="9"/>
      <c r="E69" s="9"/>
      <c r="F69" s="9"/>
      <c r="G69" s="9"/>
      <c r="H69" s="9"/>
      <c r="I69" s="22">
        <v>36061.780000000006</v>
      </c>
      <c r="J69" s="22"/>
      <c r="K69" s="39"/>
      <c r="L69" s="22">
        <v>6029.8999999999987</v>
      </c>
      <c r="M69" s="17">
        <v>2463.2500000000005</v>
      </c>
      <c r="N69" s="9"/>
      <c r="O69" s="9"/>
      <c r="P69" s="22"/>
      <c r="Q69" s="22"/>
      <c r="R69" s="22"/>
      <c r="S69" s="22"/>
      <c r="T69" s="22">
        <v>11003.970000000014</v>
      </c>
      <c r="U69" s="22"/>
      <c r="V69" s="39"/>
      <c r="W69" s="39">
        <f t="shared" si="2"/>
        <v>186058.42</v>
      </c>
      <c r="X69" s="22">
        <v>16661.310000000001</v>
      </c>
      <c r="Y69" s="8">
        <f t="shared" si="1"/>
        <v>202719.73</v>
      </c>
      <c r="Z69" s="10"/>
    </row>
    <row r="70" spans="1:26" x14ac:dyDescent="0.2">
      <c r="A70" s="6">
        <v>62</v>
      </c>
      <c r="B70" s="2" t="s">
        <v>71</v>
      </c>
      <c r="C70" s="9">
        <v>4162887.0800000029</v>
      </c>
      <c r="D70" s="9">
        <v>644.31999999999994</v>
      </c>
      <c r="E70" s="9"/>
      <c r="F70" s="9">
        <v>609.70000000000005</v>
      </c>
      <c r="G70" s="9">
        <v>-2.4980018054066022E-16</v>
      </c>
      <c r="H70" s="9"/>
      <c r="I70" s="22">
        <v>1306154.5099999998</v>
      </c>
      <c r="J70" s="22"/>
      <c r="K70" s="39">
        <v>6.5099999999999891</v>
      </c>
      <c r="L70" s="22">
        <v>254107.94000000003</v>
      </c>
      <c r="M70" s="17">
        <v>74754.160000000134</v>
      </c>
      <c r="N70" s="9">
        <v>11142.52</v>
      </c>
      <c r="O70" s="9"/>
      <c r="P70" s="22"/>
      <c r="Q70" s="22"/>
      <c r="R70" s="22"/>
      <c r="S70" s="22"/>
      <c r="T70" s="22">
        <v>345257.37000000279</v>
      </c>
      <c r="U70" s="22"/>
      <c r="V70" s="39"/>
      <c r="W70" s="39">
        <f t="shared" si="2"/>
        <v>6155564.1100000059</v>
      </c>
      <c r="X70" s="22">
        <v>436768.20000000007</v>
      </c>
      <c r="Y70" s="8">
        <f t="shared" si="1"/>
        <v>6592332.3100000061</v>
      </c>
      <c r="Z70" s="10"/>
    </row>
    <row r="71" spans="1:26" x14ac:dyDescent="0.2">
      <c r="A71" s="6">
        <v>63</v>
      </c>
      <c r="B71" s="2" t="s">
        <v>136</v>
      </c>
      <c r="C71" s="9"/>
      <c r="D71" s="9"/>
      <c r="E71" s="9">
        <v>64.989999999999995</v>
      </c>
      <c r="F71" s="9"/>
      <c r="G71" s="9"/>
      <c r="H71" s="9"/>
      <c r="I71" s="22"/>
      <c r="J71" s="22"/>
      <c r="K71" s="39"/>
      <c r="L71" s="22"/>
      <c r="M71" s="17"/>
      <c r="N71" s="9">
        <v>379.83</v>
      </c>
      <c r="O71" s="9"/>
      <c r="P71" s="22"/>
      <c r="Q71" s="22"/>
      <c r="R71" s="22"/>
      <c r="S71" s="22"/>
      <c r="T71" s="22"/>
      <c r="U71" s="22"/>
      <c r="V71" s="39"/>
      <c r="W71" s="39">
        <f t="shared" si="2"/>
        <v>444.82</v>
      </c>
      <c r="X71" s="22">
        <v>0</v>
      </c>
      <c r="Y71" s="8">
        <f t="shared" si="1"/>
        <v>444.82</v>
      </c>
      <c r="Z71" s="10"/>
    </row>
    <row r="72" spans="1:26" x14ac:dyDescent="0.2">
      <c r="A72" s="6">
        <v>64</v>
      </c>
      <c r="B72" s="2" t="s">
        <v>72</v>
      </c>
      <c r="C72" s="9">
        <v>62635.270000000019</v>
      </c>
      <c r="D72" s="9"/>
      <c r="E72" s="9"/>
      <c r="F72" s="9"/>
      <c r="G72" s="9"/>
      <c r="H72" s="9"/>
      <c r="I72" s="22">
        <v>8445.130000000001</v>
      </c>
      <c r="J72" s="22"/>
      <c r="K72" s="39"/>
      <c r="L72" s="22">
        <v>2974.9700000000003</v>
      </c>
      <c r="M72" s="17">
        <v>789.43</v>
      </c>
      <c r="N72" s="9"/>
      <c r="O72" s="9"/>
      <c r="P72" s="22"/>
      <c r="Q72" s="22">
        <v>0</v>
      </c>
      <c r="R72" s="22"/>
      <c r="S72" s="22"/>
      <c r="T72" s="22">
        <v>4932.0899999999992</v>
      </c>
      <c r="U72" s="22"/>
      <c r="V72" s="39"/>
      <c r="W72" s="39">
        <f t="shared" si="2"/>
        <v>79776.890000000014</v>
      </c>
      <c r="X72" s="22">
        <v>7455.9400000000005</v>
      </c>
      <c r="Y72" s="8">
        <f t="shared" si="1"/>
        <v>87232.830000000016</v>
      </c>
      <c r="Z72" s="10"/>
    </row>
    <row r="73" spans="1:26" x14ac:dyDescent="0.2">
      <c r="A73" s="6">
        <v>65</v>
      </c>
      <c r="B73" s="2" t="s">
        <v>55</v>
      </c>
      <c r="C73" s="9">
        <v>89418.03</v>
      </c>
      <c r="D73" s="9">
        <v>66.36999999999999</v>
      </c>
      <c r="E73" s="9">
        <v>98.649999999999878</v>
      </c>
      <c r="F73" s="9">
        <v>0</v>
      </c>
      <c r="G73" s="9"/>
      <c r="H73" s="9"/>
      <c r="I73" s="22">
        <v>9223.06</v>
      </c>
      <c r="J73" s="22"/>
      <c r="K73" s="39">
        <v>0.61</v>
      </c>
      <c r="L73" s="22">
        <v>3839.57</v>
      </c>
      <c r="M73" s="17">
        <v>727.71000000000015</v>
      </c>
      <c r="N73" s="9"/>
      <c r="O73" s="9"/>
      <c r="P73" s="22"/>
      <c r="Q73" s="22"/>
      <c r="R73" s="22"/>
      <c r="S73" s="22"/>
      <c r="T73" s="22">
        <v>5221.2400000000071</v>
      </c>
      <c r="U73" s="22"/>
      <c r="V73" s="39"/>
      <c r="W73" s="39">
        <f t="shared" ref="W73:W82" si="3">SUM(C73:V73)</f>
        <v>108595.24</v>
      </c>
      <c r="X73" s="22">
        <v>2409.9699999999993</v>
      </c>
      <c r="Y73" s="8">
        <f t="shared" ref="Y73:Y88" si="4">SUM(W73:X73)</f>
        <v>111005.21</v>
      </c>
      <c r="Z73" s="10"/>
    </row>
    <row r="74" spans="1:26" x14ac:dyDescent="0.2">
      <c r="A74" s="6">
        <v>66</v>
      </c>
      <c r="B74" s="2" t="s">
        <v>73</v>
      </c>
      <c r="C74" s="9">
        <v>45231.450000000012</v>
      </c>
      <c r="D74" s="9"/>
      <c r="E74" s="9"/>
      <c r="F74" s="9"/>
      <c r="G74" s="9"/>
      <c r="H74" s="9"/>
      <c r="I74" s="22">
        <v>4320.1499999999996</v>
      </c>
      <c r="J74" s="22"/>
      <c r="K74" s="39"/>
      <c r="L74" s="22">
        <v>1942.3899999999996</v>
      </c>
      <c r="M74" s="17">
        <v>450.31000000000017</v>
      </c>
      <c r="N74" s="9"/>
      <c r="O74" s="9"/>
      <c r="P74" s="22">
        <v>0</v>
      </c>
      <c r="Q74" s="22"/>
      <c r="R74" s="22"/>
      <c r="S74" s="22"/>
      <c r="T74" s="22">
        <v>16107.050000000014</v>
      </c>
      <c r="U74" s="22"/>
      <c r="V74" s="39"/>
      <c r="W74" s="39">
        <f t="shared" si="3"/>
        <v>68051.35000000002</v>
      </c>
      <c r="X74" s="22">
        <v>3995.7499999999995</v>
      </c>
      <c r="Y74" s="8">
        <f t="shared" si="4"/>
        <v>72047.10000000002</v>
      </c>
      <c r="Z74" s="10"/>
    </row>
    <row r="75" spans="1:26" x14ac:dyDescent="0.2">
      <c r="A75" s="6">
        <v>67</v>
      </c>
      <c r="B75" s="2" t="s">
        <v>59</v>
      </c>
      <c r="C75" s="9"/>
      <c r="D75" s="9"/>
      <c r="E75" s="9"/>
      <c r="F75" s="9"/>
      <c r="G75" s="9"/>
      <c r="H75" s="9"/>
      <c r="I75" s="22">
        <v>22699.919999999995</v>
      </c>
      <c r="J75" s="22"/>
      <c r="K75" s="39">
        <v>1.6199999999999999</v>
      </c>
      <c r="L75" s="22">
        <v>1361.96</v>
      </c>
      <c r="M75" s="17">
        <v>650.57000000000005</v>
      </c>
      <c r="N75" s="9"/>
      <c r="O75" s="9"/>
      <c r="P75" s="22"/>
      <c r="Q75" s="22"/>
      <c r="R75" s="22"/>
      <c r="S75" s="22"/>
      <c r="T75" s="22">
        <v>3017.19</v>
      </c>
      <c r="U75" s="22"/>
      <c r="V75" s="39"/>
      <c r="W75" s="39">
        <f t="shared" si="3"/>
        <v>27731.259999999991</v>
      </c>
      <c r="X75" s="22">
        <v>2436.02</v>
      </c>
      <c r="Y75" s="8">
        <f t="shared" si="4"/>
        <v>30167.279999999992</v>
      </c>
      <c r="Z75" s="10"/>
    </row>
    <row r="76" spans="1:26" x14ac:dyDescent="0.2">
      <c r="A76" s="6">
        <v>68</v>
      </c>
      <c r="B76" s="2" t="s">
        <v>87</v>
      </c>
      <c r="C76" s="9">
        <v>97153.559999999969</v>
      </c>
      <c r="D76" s="9"/>
      <c r="E76" s="9"/>
      <c r="F76" s="9"/>
      <c r="G76" s="9"/>
      <c r="H76" s="9"/>
      <c r="I76" s="22">
        <v>473.3</v>
      </c>
      <c r="J76" s="22"/>
      <c r="K76" s="39"/>
      <c r="L76" s="22">
        <v>243.53</v>
      </c>
      <c r="M76" s="17">
        <v>139.98999999999998</v>
      </c>
      <c r="N76" s="9"/>
      <c r="O76" s="9"/>
      <c r="P76" s="22">
        <v>1965.4199999999998</v>
      </c>
      <c r="Q76" s="22"/>
      <c r="R76" s="22">
        <v>268.33999999999997</v>
      </c>
      <c r="S76" s="22"/>
      <c r="T76" s="22">
        <v>6504.3600000000015</v>
      </c>
      <c r="U76" s="22"/>
      <c r="V76" s="39"/>
      <c r="W76" s="39">
        <f t="shared" si="3"/>
        <v>106748.49999999997</v>
      </c>
      <c r="X76" s="22">
        <v>-106748.49999999997</v>
      </c>
      <c r="Y76" s="8">
        <f t="shared" si="4"/>
        <v>0</v>
      </c>
      <c r="Z76" s="10"/>
    </row>
    <row r="77" spans="1:26" x14ac:dyDescent="0.2">
      <c r="A77" s="6">
        <v>69</v>
      </c>
      <c r="B77" s="2" t="s">
        <v>37</v>
      </c>
      <c r="C77" s="9">
        <v>939964.44000000029</v>
      </c>
      <c r="D77" s="9">
        <v>282770.44000000029</v>
      </c>
      <c r="E77" s="9">
        <v>531088.38000000082</v>
      </c>
      <c r="F77" s="9">
        <v>284319.59000000014</v>
      </c>
      <c r="G77" s="9">
        <v>1020067.1600000006</v>
      </c>
      <c r="H77" s="9">
        <v>1047964.6300000012</v>
      </c>
      <c r="I77" s="22">
        <v>6758755.479999979</v>
      </c>
      <c r="J77" s="22">
        <v>72416.080000000045</v>
      </c>
      <c r="K77" s="39">
        <v>3603.0100000000025</v>
      </c>
      <c r="L77" s="22">
        <v>2262796.1100000083</v>
      </c>
      <c r="M77" s="17">
        <v>2402688.7500000284</v>
      </c>
      <c r="N77" s="9">
        <v>6035490.1299999906</v>
      </c>
      <c r="O77" s="9">
        <v>542972.43999999994</v>
      </c>
      <c r="P77" s="22">
        <v>1410760.5299999998</v>
      </c>
      <c r="Q77" s="22">
        <v>511230.45999999961</v>
      </c>
      <c r="R77" s="22">
        <v>814611.17</v>
      </c>
      <c r="S77" s="22">
        <v>288764.34000000003</v>
      </c>
      <c r="T77" s="22">
        <v>6928721.5799992103</v>
      </c>
      <c r="U77" s="22"/>
      <c r="V77" s="39"/>
      <c r="W77" s="39">
        <f t="shared" si="3"/>
        <v>32138984.719999224</v>
      </c>
      <c r="X77" s="22">
        <v>1840162.6999999653</v>
      </c>
      <c r="Y77" s="8">
        <f t="shared" si="4"/>
        <v>33979147.41999919</v>
      </c>
      <c r="Z77" s="10"/>
    </row>
    <row r="78" spans="1:26" x14ac:dyDescent="0.2">
      <c r="A78" s="6">
        <v>70</v>
      </c>
      <c r="B78" s="2" t="s">
        <v>38</v>
      </c>
      <c r="C78" s="9">
        <v>3462.1599999999994</v>
      </c>
      <c r="D78" s="9">
        <v>15558.060000000005</v>
      </c>
      <c r="E78" s="9">
        <v>111280.29999999994</v>
      </c>
      <c r="F78" s="9">
        <v>17406.050000000007</v>
      </c>
      <c r="G78" s="9">
        <v>14140.749999999995</v>
      </c>
      <c r="H78" s="9">
        <v>47234.89</v>
      </c>
      <c r="I78" s="22">
        <v>120659.27999999998</v>
      </c>
      <c r="J78" s="22">
        <v>387395.62999999983</v>
      </c>
      <c r="K78" s="39">
        <v>550424.09999999974</v>
      </c>
      <c r="L78" s="22">
        <v>137815.09000000005</v>
      </c>
      <c r="M78" s="17">
        <v>24673.48000000001</v>
      </c>
      <c r="N78" s="9">
        <v>-336414.96999999986</v>
      </c>
      <c r="O78" s="9">
        <v>46873.009999999995</v>
      </c>
      <c r="P78" s="22">
        <v>13958.910000000005</v>
      </c>
      <c r="Q78" s="22">
        <v>21939.010000000009</v>
      </c>
      <c r="R78" s="22">
        <v>39657.709999999985</v>
      </c>
      <c r="S78" s="22">
        <v>5526.7300000000077</v>
      </c>
      <c r="T78" s="22">
        <v>-9.9999999999999967E-3</v>
      </c>
      <c r="U78" s="22"/>
      <c r="V78" s="39"/>
      <c r="W78" s="39">
        <f t="shared" si="3"/>
        <v>1221590.1799999997</v>
      </c>
      <c r="X78" s="22">
        <v>-556035.5299999998</v>
      </c>
      <c r="Y78" s="8">
        <f t="shared" si="4"/>
        <v>665554.64999999991</v>
      </c>
      <c r="Z78" s="10"/>
    </row>
    <row r="79" spans="1:26" x14ac:dyDescent="0.2">
      <c r="A79" s="6">
        <v>71</v>
      </c>
      <c r="B79" s="2" t="s">
        <v>88</v>
      </c>
      <c r="C79" s="9"/>
      <c r="D79" s="9"/>
      <c r="E79" s="9"/>
      <c r="F79" s="9"/>
      <c r="G79" s="9"/>
      <c r="H79" s="9"/>
      <c r="I79" s="22"/>
      <c r="J79" s="22"/>
      <c r="K79" s="39"/>
      <c r="L79" s="22"/>
      <c r="M79" s="17">
        <v>9.0000000000038938E-2</v>
      </c>
      <c r="N79" s="9"/>
      <c r="O79" s="9"/>
      <c r="P79" s="22"/>
      <c r="Q79" s="22"/>
      <c r="R79" s="22"/>
      <c r="S79" s="22"/>
      <c r="T79" s="22"/>
      <c r="U79" s="22"/>
      <c r="V79" s="39"/>
      <c r="W79" s="39">
        <f t="shared" si="3"/>
        <v>9.0000000000038938E-2</v>
      </c>
      <c r="X79" s="22">
        <v>-335.39</v>
      </c>
      <c r="Y79" s="8">
        <f t="shared" si="4"/>
        <v>-335.29999999999995</v>
      </c>
      <c r="Z79" s="10"/>
    </row>
    <row r="80" spans="1:26" x14ac:dyDescent="0.2">
      <c r="A80" s="6">
        <v>72</v>
      </c>
      <c r="B80" s="2" t="s">
        <v>39</v>
      </c>
      <c r="C80" s="9">
        <v>126984.38000000002</v>
      </c>
      <c r="D80" s="9">
        <v>7781.3700000000017</v>
      </c>
      <c r="E80" s="9">
        <v>541856.68000000005</v>
      </c>
      <c r="F80" s="9">
        <v>394606.17000000004</v>
      </c>
      <c r="G80" s="9">
        <v>86570.43</v>
      </c>
      <c r="H80" s="9">
        <v>14267.270000000002</v>
      </c>
      <c r="I80" s="22">
        <v>2667740.3799999943</v>
      </c>
      <c r="J80" s="22">
        <v>4648.9800000000014</v>
      </c>
      <c r="K80" s="39">
        <v>131336.73999999996</v>
      </c>
      <c r="L80" s="22">
        <v>222311.96000000066</v>
      </c>
      <c r="M80" s="17">
        <v>513641.19000000076</v>
      </c>
      <c r="N80" s="9">
        <v>-2154934.129999999</v>
      </c>
      <c r="O80" s="9">
        <v>32927.079999999994</v>
      </c>
      <c r="P80" s="22">
        <v>141118.16999999995</v>
      </c>
      <c r="Q80" s="22">
        <v>173424.22000000003</v>
      </c>
      <c r="R80" s="22">
        <v>136187.91</v>
      </c>
      <c r="S80" s="22">
        <v>5762.619999999999</v>
      </c>
      <c r="T80" s="22">
        <v>979.82000000000028</v>
      </c>
      <c r="U80" s="22">
        <v>1375286.0100000009</v>
      </c>
      <c r="V80" s="39">
        <v>103.35</v>
      </c>
      <c r="W80" s="39">
        <f t="shared" si="3"/>
        <v>4422600.5999999968</v>
      </c>
      <c r="X80" s="22">
        <v>925969.56</v>
      </c>
      <c r="Y80" s="8">
        <f t="shared" si="4"/>
        <v>5348570.1599999964</v>
      </c>
      <c r="Z80" s="10"/>
    </row>
    <row r="81" spans="1:26" x14ac:dyDescent="0.2">
      <c r="A81" s="6">
        <v>73</v>
      </c>
      <c r="B81" s="2" t="s">
        <v>108</v>
      </c>
      <c r="C81" s="9"/>
      <c r="D81" s="9"/>
      <c r="E81" s="9"/>
      <c r="F81" s="9"/>
      <c r="G81" s="9"/>
      <c r="H81" s="9"/>
      <c r="I81" s="22"/>
      <c r="J81" s="22"/>
      <c r="K81" s="39"/>
      <c r="L81" s="22"/>
      <c r="M81" s="17"/>
      <c r="N81" s="9">
        <v>-1679.67</v>
      </c>
      <c r="O81" s="9"/>
      <c r="P81" s="22"/>
      <c r="Q81" s="22"/>
      <c r="R81" s="22"/>
      <c r="S81" s="22"/>
      <c r="T81" s="22"/>
      <c r="U81" s="22"/>
      <c r="V81" s="39"/>
      <c r="W81" s="39">
        <f t="shared" si="3"/>
        <v>-1679.67</v>
      </c>
      <c r="X81" s="22">
        <v>0</v>
      </c>
      <c r="Y81" s="8">
        <f t="shared" si="4"/>
        <v>-1679.67</v>
      </c>
      <c r="Z81" s="10"/>
    </row>
    <row r="82" spans="1:26" x14ac:dyDescent="0.2">
      <c r="A82" s="6">
        <v>74</v>
      </c>
      <c r="B82" s="2" t="s">
        <v>56</v>
      </c>
      <c r="C82" s="9"/>
      <c r="D82" s="9">
        <v>16.21</v>
      </c>
      <c r="E82" s="9"/>
      <c r="F82" s="9"/>
      <c r="G82" s="9"/>
      <c r="H82" s="9">
        <v>25945.120000000006</v>
      </c>
      <c r="I82" s="9">
        <v>1965.1500000000003</v>
      </c>
      <c r="J82" s="9">
        <v>20.93</v>
      </c>
      <c r="K82" s="9">
        <v>1043.83</v>
      </c>
      <c r="L82" s="9">
        <v>479.61999999999995</v>
      </c>
      <c r="M82" s="9">
        <v>159.58999999999997</v>
      </c>
      <c r="N82" s="9">
        <v>-15.879999999999999</v>
      </c>
      <c r="O82" s="9"/>
      <c r="P82" s="9">
        <v>2973.12</v>
      </c>
      <c r="Q82" s="9"/>
      <c r="R82" s="9"/>
      <c r="S82" s="9"/>
      <c r="T82" s="9">
        <v>2196.7200000000003</v>
      </c>
      <c r="U82" s="9"/>
      <c r="V82" s="9"/>
      <c r="W82" s="9">
        <f t="shared" si="3"/>
        <v>34784.410000000003</v>
      </c>
      <c r="X82" s="22">
        <v>468.54999999999984</v>
      </c>
      <c r="Y82" s="8">
        <f t="shared" si="4"/>
        <v>35252.960000000006</v>
      </c>
      <c r="Z82" s="10"/>
    </row>
    <row r="83" spans="1:26" x14ac:dyDescent="0.2">
      <c r="A83" s="6">
        <v>75</v>
      </c>
      <c r="B83" s="2" t="s">
        <v>51</v>
      </c>
      <c r="C83" s="9">
        <v>223.46</v>
      </c>
      <c r="D83" s="9">
        <v>3830.7700000000004</v>
      </c>
      <c r="E83" s="9">
        <v>2648.06</v>
      </c>
      <c r="F83" s="9">
        <v>314.85000000000002</v>
      </c>
      <c r="G83" s="9">
        <v>211.18</v>
      </c>
      <c r="H83" s="9">
        <v>39573.570000000007</v>
      </c>
      <c r="I83" s="9">
        <v>4386.7499999999991</v>
      </c>
      <c r="J83" s="9"/>
      <c r="K83" s="9">
        <v>252.79000000000002</v>
      </c>
      <c r="L83" s="9">
        <v>254.11000000000004</v>
      </c>
      <c r="M83" s="9">
        <v>4381.1099999999979</v>
      </c>
      <c r="N83" s="9">
        <v>708.45999999999981</v>
      </c>
      <c r="O83" s="9">
        <v>65.8</v>
      </c>
      <c r="P83" s="9">
        <v>126.87</v>
      </c>
      <c r="Q83" s="9">
        <v>-51.489999999999995</v>
      </c>
      <c r="R83" s="9"/>
      <c r="S83" s="9">
        <v>37.11</v>
      </c>
      <c r="T83" s="9">
        <v>893.02999999999895</v>
      </c>
      <c r="U83" s="9"/>
      <c r="V83" s="9"/>
      <c r="W83" s="9">
        <f t="shared" ref="W83:W88" si="5">SUM(C83:V83)</f>
        <v>57856.430000000015</v>
      </c>
      <c r="X83" s="22">
        <v>-1479.45</v>
      </c>
      <c r="Y83" s="8">
        <f t="shared" si="4"/>
        <v>56376.980000000018</v>
      </c>
      <c r="Z83" s="10"/>
    </row>
    <row r="84" spans="1:26" x14ac:dyDescent="0.2">
      <c r="A84" s="6">
        <v>76</v>
      </c>
      <c r="B84" s="2" t="s">
        <v>50</v>
      </c>
      <c r="C84" s="9">
        <v>-58.189999999999991</v>
      </c>
      <c r="D84" s="9">
        <v>0</v>
      </c>
      <c r="E84" s="9">
        <v>15139.66</v>
      </c>
      <c r="F84" s="9">
        <v>5.6843418860808015E-14</v>
      </c>
      <c r="G84" s="9">
        <v>204028.85</v>
      </c>
      <c r="H84" s="9"/>
      <c r="I84" s="9">
        <v>47091.400000000016</v>
      </c>
      <c r="J84" s="9"/>
      <c r="K84" s="9">
        <v>3175.7099999999996</v>
      </c>
      <c r="L84" s="9">
        <v>27278.739999999991</v>
      </c>
      <c r="M84" s="9">
        <v>5187.7199999999975</v>
      </c>
      <c r="N84" s="9">
        <v>79143.319999999949</v>
      </c>
      <c r="O84" s="9"/>
      <c r="P84" s="9">
        <v>157819.89999999997</v>
      </c>
      <c r="Q84" s="9"/>
      <c r="R84" s="9"/>
      <c r="S84" s="9"/>
      <c r="T84" s="9">
        <v>84852.189999999813</v>
      </c>
      <c r="U84" s="9"/>
      <c r="V84" s="9"/>
      <c r="W84" s="9">
        <f t="shared" si="5"/>
        <v>623659.2999999997</v>
      </c>
      <c r="X84" s="22">
        <v>-113168.99999999988</v>
      </c>
      <c r="Y84" s="8">
        <f t="shared" si="4"/>
        <v>510490.29999999981</v>
      </c>
      <c r="Z84" s="10"/>
    </row>
    <row r="85" spans="1:26" x14ac:dyDescent="0.2">
      <c r="A85" s="6">
        <v>77</v>
      </c>
      <c r="B85" s="2" t="s">
        <v>74</v>
      </c>
      <c r="C85" s="9">
        <v>20469.810000000001</v>
      </c>
      <c r="D85" s="9">
        <v>180.93</v>
      </c>
      <c r="E85" s="9"/>
      <c r="F85" s="9"/>
      <c r="G85" s="9"/>
      <c r="H85" s="9"/>
      <c r="I85" s="9">
        <v>95</v>
      </c>
      <c r="J85" s="9"/>
      <c r="K85" s="9"/>
      <c r="L85" s="9"/>
      <c r="M85" s="9">
        <v>2.89</v>
      </c>
      <c r="N85" s="9">
        <v>11.96</v>
      </c>
      <c r="O85" s="9">
        <v>1052.5000000000002</v>
      </c>
      <c r="P85" s="9"/>
      <c r="Q85" s="9"/>
      <c r="R85" s="9">
        <v>2103.0399999999995</v>
      </c>
      <c r="S85" s="9"/>
      <c r="T85" s="9"/>
      <c r="U85" s="9"/>
      <c r="V85" s="9"/>
      <c r="W85" s="9">
        <f t="shared" si="5"/>
        <v>23916.13</v>
      </c>
      <c r="X85" s="22">
        <v>-140.75</v>
      </c>
      <c r="Y85" s="8">
        <f t="shared" si="4"/>
        <v>23775.38</v>
      </c>
      <c r="Z85" s="10"/>
    </row>
    <row r="86" spans="1:26" x14ac:dyDescent="0.2">
      <c r="A86" s="6">
        <v>78</v>
      </c>
      <c r="B86" s="2" t="s">
        <v>41</v>
      </c>
      <c r="C86" s="9">
        <v>63258.909999999982</v>
      </c>
      <c r="D86" s="9">
        <v>10008.279999999999</v>
      </c>
      <c r="E86" s="9">
        <v>125518.11999999992</v>
      </c>
      <c r="F86" s="9">
        <v>126328.83000000028</v>
      </c>
      <c r="G86" s="9"/>
      <c r="H86" s="9">
        <v>1886.82</v>
      </c>
      <c r="I86" s="9">
        <v>41570.210000000036</v>
      </c>
      <c r="J86" s="9">
        <v>14304.080000000007</v>
      </c>
      <c r="K86" s="9">
        <v>63754.79</v>
      </c>
      <c r="L86" s="9">
        <v>56908.459999999985</v>
      </c>
      <c r="M86" s="9">
        <v>5670.3799999999928</v>
      </c>
      <c r="N86" s="9">
        <v>-3806.0399999999886</v>
      </c>
      <c r="O86" s="9">
        <v>145109.56999999995</v>
      </c>
      <c r="P86" s="9">
        <v>789.74999999999977</v>
      </c>
      <c r="Q86" s="9">
        <v>56765.99</v>
      </c>
      <c r="R86" s="9">
        <v>42.46</v>
      </c>
      <c r="S86" s="9"/>
      <c r="T86" s="9">
        <v>155130.13000000003</v>
      </c>
      <c r="U86" s="9"/>
      <c r="V86" s="9"/>
      <c r="W86" s="9">
        <f t="shared" si="5"/>
        <v>863240.74000000011</v>
      </c>
      <c r="X86" s="22">
        <v>-220920.62</v>
      </c>
      <c r="Y86" s="8">
        <f t="shared" si="4"/>
        <v>642320.12000000011</v>
      </c>
      <c r="Z86" s="10"/>
    </row>
    <row r="87" spans="1:26" x14ac:dyDescent="0.2">
      <c r="A87" s="6">
        <v>79</v>
      </c>
      <c r="B87" s="2" t="s">
        <v>86</v>
      </c>
      <c r="C87" s="9"/>
      <c r="D87" s="9"/>
      <c r="E87" s="9"/>
      <c r="F87" s="9"/>
      <c r="G87" s="9"/>
      <c r="H87" s="9"/>
      <c r="I87" s="9">
        <v>18875.689999999999</v>
      </c>
      <c r="J87" s="9"/>
      <c r="K87" s="9"/>
      <c r="L87" s="9">
        <v>28354.880000000001</v>
      </c>
      <c r="M87" s="9"/>
      <c r="N87" s="9"/>
      <c r="O87" s="9"/>
      <c r="P87" s="9"/>
      <c r="Q87" s="9"/>
      <c r="R87" s="9">
        <v>699.08</v>
      </c>
      <c r="S87" s="9"/>
      <c r="T87" s="9"/>
      <c r="U87" s="9"/>
      <c r="V87" s="9"/>
      <c r="W87" s="9">
        <f t="shared" si="5"/>
        <v>47929.65</v>
      </c>
      <c r="X87" s="22">
        <v>0</v>
      </c>
      <c r="Y87" s="8">
        <f t="shared" si="4"/>
        <v>47929.65</v>
      </c>
      <c r="Z87" s="10"/>
    </row>
    <row r="88" spans="1:26" x14ac:dyDescent="0.2">
      <c r="A88" s="6">
        <v>80</v>
      </c>
      <c r="B88" s="2" t="s">
        <v>60</v>
      </c>
      <c r="C88" s="9">
        <v>125858.78</v>
      </c>
      <c r="D88" s="9"/>
      <c r="E88" s="9">
        <v>68531.729999999938</v>
      </c>
      <c r="F88" s="9">
        <v>10065.98</v>
      </c>
      <c r="G88" s="9"/>
      <c r="H88" s="9"/>
      <c r="I88" s="9">
        <v>2912745.8099999996</v>
      </c>
      <c r="J88" s="9">
        <v>386392.09000000026</v>
      </c>
      <c r="K88" s="9">
        <v>195.84999999999977</v>
      </c>
      <c r="L88" s="9">
        <v>50066.320000000043</v>
      </c>
      <c r="M88" s="9">
        <v>12039.869999999999</v>
      </c>
      <c r="N88" s="9">
        <v>-778.07999999999856</v>
      </c>
      <c r="O88" s="9">
        <v>147.51</v>
      </c>
      <c r="P88" s="9">
        <v>-8.0000000000007385E-2</v>
      </c>
      <c r="Q88" s="9">
        <v>1162699.8299999998</v>
      </c>
      <c r="R88" s="9"/>
      <c r="S88" s="9">
        <v>18719.559999999994</v>
      </c>
      <c r="T88" s="9">
        <v>65562.319999999934</v>
      </c>
      <c r="U88" s="9">
        <v>42.9</v>
      </c>
      <c r="V88" s="9"/>
      <c r="W88" s="9">
        <f t="shared" si="5"/>
        <v>4812290.3899999997</v>
      </c>
      <c r="X88" s="22">
        <v>43162.00999999998</v>
      </c>
      <c r="Y88" s="8">
        <f t="shared" si="4"/>
        <v>4855452.3999999994</v>
      </c>
      <c r="Z88" s="10"/>
    </row>
    <row r="89" spans="1:26" x14ac:dyDescent="0.2">
      <c r="A89" s="5">
        <f>A88+1</f>
        <v>81</v>
      </c>
      <c r="B89" s="28" t="s">
        <v>0</v>
      </c>
      <c r="C89" s="38">
        <f t="shared" ref="C89:U89" si="6">SUM(C9:C88)</f>
        <v>6656741.200000002</v>
      </c>
      <c r="D89" s="38">
        <f t="shared" si="6"/>
        <v>2132877.1199999996</v>
      </c>
      <c r="E89" s="38">
        <f t="shared" si="6"/>
        <v>21439272.499999966</v>
      </c>
      <c r="F89" s="38">
        <f t="shared" si="6"/>
        <v>1044855.4000000005</v>
      </c>
      <c r="G89" s="38">
        <f t="shared" si="6"/>
        <v>2858556.2400000012</v>
      </c>
      <c r="H89" s="38">
        <f t="shared" si="6"/>
        <v>1471775.8600000015</v>
      </c>
      <c r="I89" s="38">
        <f t="shared" si="6"/>
        <v>18640513.169999976</v>
      </c>
      <c r="J89" s="38">
        <f t="shared" si="6"/>
        <v>985833.98000000021</v>
      </c>
      <c r="K89" s="38">
        <f t="shared" si="6"/>
        <v>1110033.8099999994</v>
      </c>
      <c r="L89" s="41">
        <f t="shared" si="6"/>
        <v>5190874.2200000109</v>
      </c>
      <c r="M89" s="40">
        <f t="shared" si="6"/>
        <v>3461426.9800000298</v>
      </c>
      <c r="N89" s="38">
        <f t="shared" si="6"/>
        <v>4198392.4899999918</v>
      </c>
      <c r="O89" s="38">
        <f t="shared" si="6"/>
        <v>861132.85999999987</v>
      </c>
      <c r="P89" s="38">
        <f t="shared" si="6"/>
        <v>1735907.0899999996</v>
      </c>
      <c r="Q89" s="38">
        <f t="shared" si="6"/>
        <v>1948046.5899999994</v>
      </c>
      <c r="R89" s="38">
        <f t="shared" si="6"/>
        <v>994130.5</v>
      </c>
      <c r="S89" s="38">
        <f t="shared" si="6"/>
        <v>789454.96000000008</v>
      </c>
      <c r="T89" s="38">
        <f t="shared" si="6"/>
        <v>11437153.799999306</v>
      </c>
      <c r="U89" s="38">
        <f t="shared" si="6"/>
        <v>1377904.4900000009</v>
      </c>
      <c r="V89" s="38">
        <f>SUM(V9:V88)</f>
        <v>685.51000000000022</v>
      </c>
      <c r="W89" s="38">
        <f>SUM(C89:V89)</f>
        <v>88335568.769999295</v>
      </c>
      <c r="X89" s="36">
        <f>SUM(X9:X88)</f>
        <v>3899289.6299999668</v>
      </c>
      <c r="Y89" s="45">
        <f>SUM(Y9:Y88)</f>
        <v>92234858.399999261</v>
      </c>
      <c r="Z89" s="10"/>
    </row>
    <row r="90" spans="1:26" x14ac:dyDescent="0.2">
      <c r="A90" s="5">
        <f>A89+1</f>
        <v>82</v>
      </c>
      <c r="B90" s="43" t="s">
        <v>114</v>
      </c>
      <c r="C90" s="7">
        <v>-120593.27999999998</v>
      </c>
      <c r="D90" s="7">
        <v>-18752.47</v>
      </c>
      <c r="E90" s="7">
        <v>-210118.83999999994</v>
      </c>
      <c r="F90" s="7">
        <v>24070.750000000135</v>
      </c>
      <c r="G90" s="7">
        <v>-101113.37000000002</v>
      </c>
      <c r="H90" s="34">
        <v>-9108.4399999999987</v>
      </c>
      <c r="I90" s="7">
        <v>-95912.939999999988</v>
      </c>
      <c r="J90" s="7">
        <f>337.54-0.03</f>
        <v>337.51000000000005</v>
      </c>
      <c r="K90" s="34">
        <v>-797123.89999999991</v>
      </c>
      <c r="L90" s="7">
        <v>-48548.580000000009</v>
      </c>
      <c r="M90" s="35">
        <v>-16020.759999999993</v>
      </c>
      <c r="N90" s="7">
        <v>6761603.8699999982</v>
      </c>
      <c r="O90" s="34">
        <f>-117229.33-0.04</f>
        <v>-117229.37</v>
      </c>
      <c r="P90" s="7">
        <v>-66505.589999999938</v>
      </c>
      <c r="Q90" s="7">
        <v>-26483.349999999984</v>
      </c>
      <c r="R90" s="7">
        <v>-4994.62</v>
      </c>
      <c r="S90" s="7">
        <v>-256206.27000000005</v>
      </c>
      <c r="T90" s="7">
        <v>-995167.4900000334</v>
      </c>
      <c r="U90" s="7">
        <v>-2157.7900000000081</v>
      </c>
      <c r="V90" s="34">
        <v>-685.51</v>
      </c>
      <c r="W90" s="7">
        <f>SUM(C90:V90)</f>
        <v>3899289.5599999656</v>
      </c>
      <c r="X90" s="27"/>
      <c r="Y90" s="33"/>
      <c r="Z90" s="2"/>
    </row>
    <row r="91" spans="1:26" x14ac:dyDescent="0.2">
      <c r="A91" s="5">
        <f>A90+1</f>
        <v>83</v>
      </c>
      <c r="B91" s="29" t="s">
        <v>30</v>
      </c>
      <c r="C91" s="30">
        <f t="shared" ref="C91:V91" si="7">SUM(C89:C90)</f>
        <v>6536147.9200000018</v>
      </c>
      <c r="D91" s="30">
        <f t="shared" si="7"/>
        <v>2114124.6499999994</v>
      </c>
      <c r="E91" s="30">
        <f t="shared" si="7"/>
        <v>21229153.659999967</v>
      </c>
      <c r="F91" s="30">
        <f t="shared" si="7"/>
        <v>1068926.1500000006</v>
      </c>
      <c r="G91" s="30">
        <f t="shared" si="7"/>
        <v>2757442.870000001</v>
      </c>
      <c r="H91" s="30">
        <f t="shared" si="7"/>
        <v>1462667.4200000016</v>
      </c>
      <c r="I91" s="31">
        <f t="shared" si="7"/>
        <v>18544600.229999974</v>
      </c>
      <c r="J91" s="31">
        <f t="shared" si="7"/>
        <v>986171.49000000022</v>
      </c>
      <c r="K91" s="30">
        <f t="shared" si="7"/>
        <v>312909.90999999945</v>
      </c>
      <c r="L91" s="31">
        <f t="shared" si="7"/>
        <v>5142325.6400000108</v>
      </c>
      <c r="M91" s="32">
        <f t="shared" si="7"/>
        <v>3445406.22000003</v>
      </c>
      <c r="N91" s="30">
        <f t="shared" si="7"/>
        <v>10959996.35999999</v>
      </c>
      <c r="O91" s="30">
        <f t="shared" si="7"/>
        <v>743903.48999999987</v>
      </c>
      <c r="P91" s="31">
        <f t="shared" si="7"/>
        <v>1669401.4999999998</v>
      </c>
      <c r="Q91" s="31">
        <f t="shared" si="7"/>
        <v>1921563.2399999993</v>
      </c>
      <c r="R91" s="31">
        <f t="shared" si="7"/>
        <v>989135.88</v>
      </c>
      <c r="S91" s="31">
        <f t="shared" si="7"/>
        <v>533248.69000000006</v>
      </c>
      <c r="T91" s="31">
        <f t="shared" si="7"/>
        <v>10441986.309999272</v>
      </c>
      <c r="U91" s="31">
        <f t="shared" si="7"/>
        <v>1375746.7000000009</v>
      </c>
      <c r="V91" s="30">
        <f t="shared" si="7"/>
        <v>0</v>
      </c>
      <c r="W91" s="31">
        <f>SUM(C91:V91)</f>
        <v>92234858.329999223</v>
      </c>
      <c r="X91" s="33"/>
      <c r="Y91" s="33"/>
      <c r="Z91" s="2"/>
    </row>
    <row r="92" spans="1:26" x14ac:dyDescent="0.2">
      <c r="X92" s="37"/>
      <c r="Y92" s="2"/>
      <c r="Z92" s="2"/>
    </row>
  </sheetData>
  <pageMargins left="0.7" right="0.7" top="0.75" bottom="0.75" header="0.3" footer="0.3"/>
  <pageSetup scale="60" fitToHeight="0" orientation="landscape" horizontalDpi="1200" verticalDpi="1200" r:id="rId1"/>
  <headerFooter alignWithMargins="0">
    <oddHeader>&amp;RDocket No. 56165
Schedule V-K-1A
PAGE &amp;P OF &amp;N</oddHeader>
    <oddFooter>&amp;LSponsored By: Brian J. Frantz</oddFooter>
  </headerFooter>
  <colBreaks count="1" manualBreakCount="1">
    <brk id="1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+Q09SUFxzMTg2MzY5PC9Vc2VyTmFtZT48RGF0ZVRpbWU+MS8xLzIwMjQgNDo1Mjo0OSBQTTwvRGF0ZVRpbWU+PExhYmVsU3RyaW5nPkFFUCBQdWJsaWM8L0xhYmVsU3RyaW5nPjwvaXRlbT48L2xhYmVsSGlzdG9yeT4=</Value>
</WrappedLabelHistory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1C50759C-BED1-4403-8671-FFCEDE2477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FC9284-88F6-4A38-A56C-4BC701D5B3F4}">
  <ds:schemaRefs>
    <ds:schemaRef ds:uri="http://www.w3.org/2001/XMLSchema"/>
    <ds:schemaRef ds:uri="http://www.boldonjames.com/2016/02/Classifier/internal/wrappedLabelHistory"/>
  </ds:schemaRefs>
</ds:datastoreItem>
</file>

<file path=customXml/itemProps3.xml><?xml version="1.0" encoding="utf-8"?>
<ds:datastoreItem xmlns:ds="http://schemas.openxmlformats.org/officeDocument/2006/customXml" ds:itemID="{402FB144-3E78-4725-B6DD-A18ADB557BBB}">
  <ds:schemaRefs>
    <ds:schemaRef ds:uri="http://schemas.microsoft.com/office/2006/documentManagement/types"/>
    <ds:schemaRef ds:uri="a1040523-5304-4b09-b6d4-64a124c994e2"/>
    <ds:schemaRef ds:uri="5b640fb8-5a34-41c1-9307-1b790ff29a8b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1831b8d-857f-44dd-949b-652450d1a5df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5683B87C-DC3D-49C1-9E58-2E739538A24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B2C3226A-8650-461E-99F2-02714A40F3E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V-K-1A</vt:lpstr>
      <vt:lpstr>'V-K-1A'!Print_Titles</vt:lpstr>
    </vt:vector>
  </TitlesOfParts>
  <Company>AEP-SS-IT-WE-7/1/6-(8-835-3050)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Fraley</dc:creator>
  <cp:keywords>AEP Public</cp:keywords>
  <cp:lastModifiedBy>s254353</cp:lastModifiedBy>
  <cp:lastPrinted>2024-02-19T20:46:24Z</cp:lastPrinted>
  <dcterms:created xsi:type="dcterms:W3CDTF">2009-07-22T19:04:29Z</dcterms:created>
  <dcterms:modified xsi:type="dcterms:W3CDTF">2024-02-19T20:46:54Z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8999b9dd-577b-4697-b75a-522063c41f1e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uid="c5f8eb12-5b27-439d-aaa6-3402af626fa3" value="" /&gt;&lt;/sisl&gt;</vt:lpwstr>
  </property>
  <property fmtid="{D5CDD505-2E9C-101B-9397-08002B2CF9AE}" pid="7" name="MSIP_Label_5c34e43d-0b77-4b2c-b224-1b46981ccfdb_SiteId">
    <vt:lpwstr>15f3c881-6b03-4ff6-8559-77bf5177818f</vt:lpwstr>
  </property>
  <property fmtid="{D5CDD505-2E9C-101B-9397-08002B2CF9AE}" pid="8" name="MSIP_Label_5c34e43d-0b77-4b2c-b224-1b46981ccfdb_Name">
    <vt:lpwstr>AEP Public</vt:lpwstr>
  </property>
  <property fmtid="{D5CDD505-2E9C-101B-9397-08002B2CF9AE}" pid="9" name="MSIP_Label_5c34e43d-0b77-4b2c-b224-1b46981ccfdb_Enabled">
    <vt:lpwstr>true</vt:lpwstr>
  </property>
  <property fmtid="{D5CDD505-2E9C-101B-9397-08002B2CF9AE}" pid="10" name="bjClsUserRVM">
    <vt:lpwstr>[]</vt:lpwstr>
  </property>
  <property fmtid="{D5CDD505-2E9C-101B-9397-08002B2CF9AE}" pid="11" name="bjLabelHistoryID">
    <vt:lpwstr>{10FC9284-88F6-4A38-A56C-4BC701D5B3F4}</vt:lpwstr>
  </property>
  <property fmtid="{D5CDD505-2E9C-101B-9397-08002B2CF9AE}" pid="12" name="ContentTypeId">
    <vt:lpwstr>0x01010001136CE24ED5F449BD16740FFC7FAF6F</vt:lpwstr>
  </property>
  <property fmtid="{D5CDD505-2E9C-101B-9397-08002B2CF9AE}" pid="13" name="MediaServiceImageTags">
    <vt:lpwstr/>
  </property>
</Properties>
</file>